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755" activeTab="2"/>
  </bookViews>
  <sheets>
    <sheet name="CD QTDNNVV V1" sheetId="2" r:id="rId1"/>
    <sheet name="TC 1.5N QTDNNVV V1" sheetId="7" r:id="rId2"/>
    <sheet name="TC 2N QTDNNVV V1" sheetId="6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6" l="1"/>
  <c r="I36" i="6"/>
  <c r="I15" i="6"/>
  <c r="J15" i="6"/>
  <c r="K15" i="6"/>
  <c r="K35" i="6" s="1"/>
  <c r="L15" i="6"/>
  <c r="H15" i="6"/>
  <c r="I35" i="6"/>
  <c r="J35" i="6"/>
  <c r="L35" i="6"/>
  <c r="H35" i="6"/>
  <c r="J23" i="6"/>
  <c r="K23" i="6"/>
  <c r="L23" i="6"/>
  <c r="I23" i="6"/>
  <c r="H23" i="6"/>
  <c r="I16" i="6"/>
  <c r="J16" i="6"/>
  <c r="K16" i="6"/>
  <c r="L16" i="6"/>
  <c r="H16" i="6"/>
  <c r="J7" i="6"/>
  <c r="K7" i="6"/>
  <c r="L7" i="6"/>
  <c r="I7" i="6"/>
  <c r="H7" i="6"/>
  <c r="J21" i="7"/>
  <c r="L21" i="7"/>
  <c r="H21" i="7"/>
  <c r="H15" i="7" s="1"/>
  <c r="H33" i="7" s="1"/>
  <c r="J16" i="7"/>
  <c r="J15" i="7" s="1"/>
  <c r="K16" i="7"/>
  <c r="L16" i="7"/>
  <c r="L15" i="7" s="1"/>
  <c r="H16" i="7"/>
  <c r="J7" i="7"/>
  <c r="J33" i="7" s="1"/>
  <c r="K7" i="7"/>
  <c r="L7" i="7"/>
  <c r="L33" i="7" s="1"/>
  <c r="H7" i="7"/>
  <c r="J41" i="2"/>
  <c r="I41" i="2"/>
  <c r="I40" i="2"/>
  <c r="J40" i="2"/>
  <c r="K40" i="2"/>
  <c r="L40" i="2"/>
  <c r="H40" i="2"/>
  <c r="I15" i="2"/>
  <c r="J15" i="2"/>
  <c r="K15" i="2"/>
  <c r="L15" i="2"/>
  <c r="H15" i="2"/>
  <c r="J36" i="2"/>
  <c r="K36" i="2"/>
  <c r="L36" i="2"/>
  <c r="I36" i="2"/>
  <c r="H36" i="2"/>
  <c r="J23" i="2"/>
  <c r="K23" i="2"/>
  <c r="L23" i="2"/>
  <c r="I23" i="2"/>
  <c r="H23" i="2"/>
  <c r="I16" i="2"/>
  <c r="J16" i="2"/>
  <c r="K16" i="2"/>
  <c r="L16" i="2"/>
  <c r="H16" i="2"/>
  <c r="K7" i="2"/>
  <c r="L7" i="2"/>
  <c r="J7" i="2"/>
  <c r="H7" i="2"/>
  <c r="J34" i="7" l="1"/>
  <c r="D33" i="6" l="1"/>
  <c r="D34" i="6"/>
  <c r="D26" i="6"/>
  <c r="D24" i="7"/>
  <c r="D19" i="7"/>
  <c r="G33" i="7"/>
  <c r="G38" i="7" s="1"/>
  <c r="E33" i="7"/>
  <c r="E38" i="7" s="1"/>
  <c r="D32" i="7"/>
  <c r="D31" i="7"/>
  <c r="G30" i="7"/>
  <c r="F30" i="7"/>
  <c r="E30" i="7"/>
  <c r="F29" i="7"/>
  <c r="K21" i="7" s="1"/>
  <c r="K15" i="7" s="1"/>
  <c r="K33" i="7" s="1"/>
  <c r="D28" i="7"/>
  <c r="D27" i="7"/>
  <c r="D26" i="7"/>
  <c r="D25" i="7"/>
  <c r="D23" i="7"/>
  <c r="D22" i="7"/>
  <c r="G21" i="7"/>
  <c r="E21" i="7"/>
  <c r="D20" i="7"/>
  <c r="D18" i="7"/>
  <c r="D17" i="7"/>
  <c r="G16" i="7"/>
  <c r="F16" i="7"/>
  <c r="E16" i="7"/>
  <c r="C15" i="7"/>
  <c r="D14" i="7"/>
  <c r="D13" i="7"/>
  <c r="D12" i="7"/>
  <c r="D11" i="7"/>
  <c r="D10" i="7"/>
  <c r="D9" i="7"/>
  <c r="D8" i="7"/>
  <c r="I7" i="7" s="1"/>
  <c r="G7" i="7"/>
  <c r="F7" i="7"/>
  <c r="E7" i="7"/>
  <c r="D24" i="6"/>
  <c r="D28" i="6"/>
  <c r="F31" i="6"/>
  <c r="F35" i="6" s="1"/>
  <c r="D31" i="6"/>
  <c r="D30" i="6"/>
  <c r="D29" i="6"/>
  <c r="D27" i="6"/>
  <c r="G35" i="6"/>
  <c r="G40" i="6" s="1"/>
  <c r="E35" i="6"/>
  <c r="E40" i="6" s="1"/>
  <c r="G32" i="6"/>
  <c r="F32" i="6"/>
  <c r="E32" i="6"/>
  <c r="F23" i="6"/>
  <c r="D25" i="6"/>
  <c r="G23" i="6"/>
  <c r="E23" i="6"/>
  <c r="D22" i="6"/>
  <c r="D21" i="6"/>
  <c r="D20" i="6"/>
  <c r="D19" i="6"/>
  <c r="D18" i="6"/>
  <c r="D17" i="6"/>
  <c r="G16" i="6"/>
  <c r="F16" i="6"/>
  <c r="E16" i="6"/>
  <c r="C15" i="6"/>
  <c r="D14" i="6"/>
  <c r="D13" i="6"/>
  <c r="D12" i="6"/>
  <c r="D11" i="6"/>
  <c r="D10" i="6"/>
  <c r="D9" i="6"/>
  <c r="D8" i="6"/>
  <c r="G7" i="6"/>
  <c r="F7" i="6"/>
  <c r="E7" i="6"/>
  <c r="D34" i="2"/>
  <c r="D33" i="2"/>
  <c r="F35" i="2"/>
  <c r="D32" i="2"/>
  <c r="D31" i="2"/>
  <c r="D30" i="2"/>
  <c r="D29" i="2"/>
  <c r="D28" i="2"/>
  <c r="D27" i="2"/>
  <c r="D26" i="2"/>
  <c r="D39" i="2"/>
  <c r="D25" i="2"/>
  <c r="I16" i="7" l="1"/>
  <c r="F21" i="7"/>
  <c r="F15" i="7" s="1"/>
  <c r="F33" i="7"/>
  <c r="D35" i="2"/>
  <c r="F40" i="2"/>
  <c r="D29" i="7"/>
  <c r="I21" i="7" s="1"/>
  <c r="G15" i="6"/>
  <c r="G15" i="7"/>
  <c r="D21" i="7"/>
  <c r="D30" i="7"/>
  <c r="D16" i="7"/>
  <c r="E15" i="7"/>
  <c r="D7" i="7"/>
  <c r="E15" i="6"/>
  <c r="D32" i="6"/>
  <c r="F15" i="6"/>
  <c r="D23" i="6"/>
  <c r="F41" i="6"/>
  <c r="D16" i="6"/>
  <c r="F40" i="6"/>
  <c r="H40" i="6" s="1"/>
  <c r="D7" i="6"/>
  <c r="D35" i="6"/>
  <c r="F44" i="6" s="1"/>
  <c r="G40" i="2"/>
  <c r="G45" i="2" s="1"/>
  <c r="E40" i="2"/>
  <c r="E45" i="2" s="1"/>
  <c r="D38" i="2"/>
  <c r="D37" i="2"/>
  <c r="G36" i="2"/>
  <c r="F36" i="2"/>
  <c r="D36" i="2" s="1"/>
  <c r="E36" i="2"/>
  <c r="D24" i="2"/>
  <c r="G23" i="2"/>
  <c r="F23" i="2"/>
  <c r="E23" i="2"/>
  <c r="D22" i="2"/>
  <c r="D21" i="2"/>
  <c r="D20" i="2"/>
  <c r="D19" i="2"/>
  <c r="D18" i="2"/>
  <c r="D17" i="2"/>
  <c r="G16" i="2"/>
  <c r="E16" i="2"/>
  <c r="C15" i="2"/>
  <c r="D14" i="2"/>
  <c r="D13" i="2"/>
  <c r="D12" i="2"/>
  <c r="D11" i="2"/>
  <c r="D10" i="2"/>
  <c r="D9" i="2"/>
  <c r="D8" i="2"/>
  <c r="G7" i="2"/>
  <c r="F7" i="2"/>
  <c r="E7" i="2"/>
  <c r="I15" i="7" l="1"/>
  <c r="I33" i="7" s="1"/>
  <c r="I34" i="7" s="1"/>
  <c r="F43" i="7" s="1"/>
  <c r="D33" i="7"/>
  <c r="F42" i="7" s="1"/>
  <c r="F38" i="7"/>
  <c r="H38" i="7" s="1"/>
  <c r="I7" i="2"/>
  <c r="F39" i="7"/>
  <c r="D15" i="7"/>
  <c r="F41" i="7"/>
  <c r="D38" i="7"/>
  <c r="D15" i="6"/>
  <c r="D40" i="6"/>
  <c r="F43" i="6"/>
  <c r="G15" i="2"/>
  <c r="F15" i="2"/>
  <c r="D7" i="2"/>
  <c r="D23" i="2"/>
  <c r="D16" i="2"/>
  <c r="F46" i="2"/>
  <c r="F45" i="2"/>
  <c r="H45" i="2" s="1"/>
  <c r="E15" i="2"/>
  <c r="D40" i="2"/>
  <c r="D15" i="2" l="1"/>
  <c r="D45" i="2"/>
  <c r="F48" i="2"/>
  <c r="F49" i="2"/>
</calcChain>
</file>

<file path=xl/comments1.xml><?xml version="1.0" encoding="utf-8"?>
<comments xmlns="http://schemas.openxmlformats.org/spreadsheetml/2006/main">
  <authors>
    <author>Dr. Nghia Trong Nguyen</author>
  </authors>
  <commentList>
    <comment ref="C11" authorId="0">
      <text>
        <r>
          <rPr>
            <b/>
            <sz val="9"/>
            <color indexed="81"/>
            <rFont val="Tahoma"/>
          </rPr>
          <t>Dr. Nghia Trong Nguyen:</t>
        </r>
        <r>
          <rPr>
            <sz val="9"/>
            <color indexed="81"/>
            <rFont val="Tahoma"/>
          </rPr>
          <t xml:space="preserve">
1 tín chỉ thực hành =30 giờ</t>
        </r>
      </text>
    </comment>
    <comment ref="C12" authorId="0">
      <text>
        <r>
          <rPr>
            <b/>
            <sz val="9"/>
            <color indexed="81"/>
            <rFont val="Tahoma"/>
          </rPr>
          <t>Dr. Nghia Trong Nguyen:</t>
        </r>
        <r>
          <rPr>
            <sz val="9"/>
            <color indexed="81"/>
            <rFont val="Tahoma"/>
          </rPr>
          <t xml:space="preserve">
1 tín chỉ thực hành =30 giờ</t>
        </r>
      </text>
    </comment>
    <comment ref="C33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  <comment ref="C34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</commentList>
</comments>
</file>

<file path=xl/comments2.xml><?xml version="1.0" encoding="utf-8"?>
<comments xmlns="http://schemas.openxmlformats.org/spreadsheetml/2006/main">
  <authors>
    <author>Dr. Nghia Trong Nguyen</author>
  </authors>
  <commentList>
    <comment ref="C27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  <comment ref="C28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  <comment ref="C29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</commentList>
</comments>
</file>

<file path=xl/comments3.xml><?xml version="1.0" encoding="utf-8"?>
<comments xmlns="http://schemas.openxmlformats.org/spreadsheetml/2006/main">
  <authors>
    <author>Dr. Nghia Trong Nguyen</author>
  </authors>
  <commentList>
    <comment ref="C29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  <comment ref="C30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  <comment ref="C31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</commentList>
</comments>
</file>

<file path=xl/sharedStrings.xml><?xml version="1.0" encoding="utf-8"?>
<sst xmlns="http://schemas.openxmlformats.org/spreadsheetml/2006/main" count="261" uniqueCount="102">
  <si>
    <t>Mã</t>
  </si>
  <si>
    <t>Tên học phần</t>
  </si>
  <si>
    <t>Số tín chỉ</t>
  </si>
  <si>
    <t>Thời gian học tập (giờ)</t>
  </si>
  <si>
    <t>Trong đó</t>
  </si>
  <si>
    <t>Lý thuyết</t>
  </si>
  <si>
    <t>Thực hành/ thực tập/ thí nghiệm/ bài tập/ thảo luận</t>
  </si>
  <si>
    <t>I</t>
  </si>
  <si>
    <t>Các học phần chung/ đại cương</t>
  </si>
  <si>
    <t>Chính trị</t>
  </si>
  <si>
    <t>Pháp luật</t>
  </si>
  <si>
    <t>Giáo dục thể chất (*)</t>
  </si>
  <si>
    <t>Giáo dục quốc phòng - An ninh (*)</t>
  </si>
  <si>
    <t>Tin học (*)</t>
  </si>
  <si>
    <t>Ngoại ngữ (*)</t>
  </si>
  <si>
    <t>Kỹ năng mềm (*)</t>
  </si>
  <si>
    <t>II.1</t>
  </si>
  <si>
    <t xml:space="preserve">Học phần cơ sở </t>
  </si>
  <si>
    <t>Soạn thảo văn bản</t>
  </si>
  <si>
    <t>Kinh tế vi mô</t>
  </si>
  <si>
    <t>II.2</t>
  </si>
  <si>
    <t>Học phần chuyên môn ngành</t>
  </si>
  <si>
    <t>Thực tập tốt nghiệp</t>
  </si>
  <si>
    <t>II.3</t>
  </si>
  <si>
    <t>Học phần tự chọn</t>
  </si>
  <si>
    <t>Tổng cộng</t>
  </si>
  <si>
    <t>II</t>
  </si>
  <si>
    <t>Tổng số giờ thực hành</t>
  </si>
  <si>
    <t>Tổng số giờ chương trình</t>
  </si>
  <si>
    <t>&gt;=</t>
  </si>
  <si>
    <t>Các học phần chuyên môn ngành, nghề</t>
  </si>
  <si>
    <t>Tỉ lệ số giờ TH/tổng số giờ</t>
  </si>
  <si>
    <t>Nguyên lý kế toán</t>
  </si>
  <si>
    <t>Quản trị học</t>
  </si>
  <si>
    <t>Hành vi tổ chức</t>
  </si>
  <si>
    <t>Marketing căn bản</t>
  </si>
  <si>
    <t>Tâm lý kinh doanh</t>
  </si>
  <si>
    <t>Thống kê doanh nghiệp</t>
  </si>
  <si>
    <t xml:space="preserve">Kế toán doanh nghiệp </t>
  </si>
  <si>
    <t>Quản trị marketing</t>
  </si>
  <si>
    <t xml:space="preserve">Tài chính doanh nghiệp </t>
  </si>
  <si>
    <t>Luật kinh tế</t>
  </si>
  <si>
    <t>Tin học ứng dụng trong kinh doanh</t>
  </si>
  <si>
    <t>Quản trị tác nghiệp</t>
  </si>
  <si>
    <t>Quản trị văn phòng</t>
  </si>
  <si>
    <t>Quản trị tài chính doanh nghiệp</t>
  </si>
  <si>
    <t>Quản trị chuỗi cung ứng</t>
  </si>
  <si>
    <t>Quản trị tài nguyên nhân sự</t>
  </si>
  <si>
    <t>Thương mại điện tử</t>
  </si>
  <si>
    <t>CHƯƠNG TRÌNH CĐNN NGÀNH 
QUẢN TRỊ  DOANH NGHIỆP NHỎ VÀ VỪA</t>
  </si>
  <si>
    <t>Tổng số giờ</t>
  </si>
  <si>
    <t>Giáo dục Quốc phòng - An ninh (*)</t>
  </si>
  <si>
    <t>CHƯƠNG TRÌNH TRUNG CẤP 2 NĂM NGÀNH 
QUẢN TRỊ  DOANH NGHIỆP NHỎ VÀ VỪA</t>
  </si>
  <si>
    <t>CHƯƠNG TRÌNH TRUNG CẤP 1,5 NĂM NGÀNH 
QUẢN TRỊ  DOANH NGHIỆP NHỎ VÀ VỪA</t>
  </si>
  <si>
    <t>Kiểm tra</t>
  </si>
  <si>
    <r>
      <t>4</t>
    </r>
    <r>
      <rPr>
        <i/>
        <sz val="14"/>
        <color theme="1"/>
        <rFont val="Times New Roman"/>
        <family val="1"/>
      </rPr>
      <t>(3/1)</t>
    </r>
  </si>
  <si>
    <t>4(2/2)</t>
  </si>
  <si>
    <t>3(2/1)</t>
  </si>
  <si>
    <t>Thực tập Tin học ứng dụng trong kinh doanh</t>
  </si>
  <si>
    <t>Thực tập Chuyên đề 1</t>
  </si>
  <si>
    <t>Thực tập Chuyên đề 2</t>
  </si>
  <si>
    <t>3(1/2)</t>
  </si>
  <si>
    <t>tỉ lệ TH</t>
  </si>
  <si>
    <t>Tổng số giờ lý thuyết</t>
  </si>
  <si>
    <t>OK</t>
  </si>
  <si>
    <r>
      <t>2</t>
    </r>
    <r>
      <rPr>
        <i/>
        <sz val="14"/>
        <color theme="1"/>
        <rFont val="Times New Roman"/>
        <family val="1"/>
      </rPr>
      <t>(1/1)</t>
    </r>
  </si>
  <si>
    <t>2(1/1)</t>
  </si>
  <si>
    <r>
      <t>5</t>
    </r>
    <r>
      <rPr>
        <i/>
        <sz val="14"/>
        <color theme="1"/>
        <rFont val="Times New Roman"/>
        <family val="1"/>
      </rPr>
      <t>(2/3)</t>
    </r>
  </si>
  <si>
    <t>Thực tập Soạn thảo văn bản</t>
  </si>
  <si>
    <t>Thực tập Thương mại điện tử</t>
  </si>
  <si>
    <t>Tỉ lệ TH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</si>
  <si>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</si>
  <si>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</si>
  <si>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</si>
  <si>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</si>
  <si>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</si>
  <si>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</si>
  <si>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</si>
  <si>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</si>
  <si>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</si>
  <si>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</si>
  <si>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</si>
  <si>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</si>
  <si>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</si>
  <si>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</si>
  <si>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</si>
  <si>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</si>
  <si>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</si>
  <si>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</si>
  <si>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</si>
  <si>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</si>
  <si>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</si>
  <si>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</si>
  <si>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</si>
  <si>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23 học phần</t>
  </si>
  <si>
    <t>21 học phần</t>
  </si>
  <si>
    <t>24</t>
  </si>
  <si>
    <t>25</t>
  </si>
  <si>
    <t>26</t>
  </si>
  <si>
    <t>27</t>
  </si>
  <si>
    <t>28</t>
  </si>
  <si>
    <t>28 học phần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</si>
</sst>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4"/>
      <color rgb="FF000000"/>
      <name val=".VnTime"/>
      <family val="2"/>
    </font>
    <font>
      <sz val="9"/>
      <color indexed="81"/>
      <name val="Tahoma"/>
    </font>
    <font>
      <b/>
      <sz val="9"/>
      <color indexed="81"/>
      <name val="Tahoma"/>
    </font>
    <font>
      <b/>
      <sz val="20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4"/>
      <color rgb="FF000000"/>
      <name val=".VnTime"/>
      <family val="2"/>
    </font>
    <font>
      <b/>
      <i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4"/>
      <color rgb="FFFF0000"/>
      <name val="Times New Roman"/>
      <family val="1"/>
    </font>
    <font>
      <i/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sz val="16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4"/>
      <color theme="1"/>
      <name val=".VnTime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1" fontId="2" fillId="0" borderId="6" xfId="0" applyNumberFormat="1" applyFont="1" applyBorder="1" applyAlignment="1">
      <alignment horizontal="center" vertical="center" wrapText="1"/>
    </xf>
    <xf numFmtId="0" fontId="6" fillId="2" borderId="11" xfId="0" applyFont="1" applyFill="1" applyBorder="1"/>
    <xf numFmtId="1" fontId="6" fillId="2" borderId="11" xfId="0" applyNumberFormat="1" applyFont="1" applyFill="1" applyBorder="1"/>
    <xf numFmtId="1" fontId="0" fillId="0" borderId="0" xfId="0" applyNumberFormat="1"/>
    <xf numFmtId="0" fontId="6" fillId="5" borderId="11" xfId="0" applyFont="1" applyFill="1" applyBorder="1"/>
    <xf numFmtId="0" fontId="6" fillId="5" borderId="13" xfId="0" applyFont="1" applyFill="1" applyBorder="1"/>
    <xf numFmtId="0" fontId="7" fillId="2" borderId="11" xfId="0" applyFont="1" applyFill="1" applyBorder="1" applyAlignment="1">
      <alignment horizontal="center"/>
    </xf>
    <xf numFmtId="0" fontId="7" fillId="5" borderId="0" xfId="0" applyFont="1" applyFill="1"/>
    <xf numFmtId="9" fontId="7" fillId="5" borderId="0" xfId="0" applyNumberFormat="1" applyFont="1" applyFill="1"/>
    <xf numFmtId="1" fontId="2" fillId="0" borderId="6" xfId="0" applyNumberFormat="1" applyFont="1" applyFill="1" applyBorder="1" applyAlignment="1">
      <alignment horizontal="center" vertical="center" wrapText="1"/>
    </xf>
    <xf numFmtId="1" fontId="7" fillId="5" borderId="11" xfId="0" applyNumberFormat="1" applyFont="1" applyFill="1" applyBorder="1"/>
    <xf numFmtId="0" fontId="7" fillId="5" borderId="11" xfId="0" applyFont="1" applyFill="1" applyBorder="1"/>
    <xf numFmtId="1" fontId="10" fillId="3" borderId="6" xfId="0" applyNumberFormat="1" applyFont="1" applyFill="1" applyBorder="1" applyAlignment="1">
      <alignment horizontal="center" vertical="center" wrapText="1"/>
    </xf>
    <xf numFmtId="1" fontId="6" fillId="2" borderId="13" xfId="0" applyNumberFormat="1" applyFont="1" applyFill="1" applyBorder="1" applyAlignment="1">
      <alignment horizontal="center"/>
    </xf>
    <xf numFmtId="1" fontId="11" fillId="3" borderId="6" xfId="0" applyNumberFormat="1" applyFont="1" applyFill="1" applyBorder="1" applyAlignment="1">
      <alignment horizontal="center" vertical="center" wrapText="1"/>
    </xf>
    <xf numFmtId="1" fontId="12" fillId="0" borderId="6" xfId="0" applyNumberFormat="1" applyFont="1" applyFill="1" applyBorder="1" applyAlignment="1">
      <alignment horizontal="center" vertical="center" wrapText="1"/>
    </xf>
    <xf numFmtId="1" fontId="12" fillId="0" borderId="6" xfId="0" applyNumberFormat="1" applyFont="1" applyBorder="1" applyAlignment="1">
      <alignment horizontal="center" vertical="center" wrapText="1"/>
    </xf>
    <xf numFmtId="0" fontId="14" fillId="0" borderId="0" xfId="0" applyFont="1"/>
    <xf numFmtId="0" fontId="15" fillId="2" borderId="6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1" fontId="13" fillId="2" borderId="6" xfId="0" applyNumberFormat="1" applyFont="1" applyFill="1" applyBorder="1" applyAlignment="1">
      <alignment horizontal="center" vertical="center" wrapText="1"/>
    </xf>
    <xf numFmtId="1" fontId="14" fillId="0" borderId="0" xfId="0" applyNumberFormat="1" applyFont="1"/>
    <xf numFmtId="0" fontId="16" fillId="3" borderId="3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vertical="center" wrapText="1"/>
    </xf>
    <xf numFmtId="1" fontId="15" fillId="3" borderId="6" xfId="0" applyNumberFormat="1" applyFont="1" applyFill="1" applyBorder="1" applyAlignment="1">
      <alignment horizontal="center" vertical="center" wrapText="1"/>
    </xf>
    <xf numFmtId="1" fontId="14" fillId="0" borderId="12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" fontId="17" fillId="3" borderId="6" xfId="0" applyNumberFormat="1" applyFont="1" applyFill="1" applyBorder="1" applyAlignment="1">
      <alignment horizontal="center" vertical="center" wrapText="1"/>
    </xf>
    <xf numFmtId="1" fontId="14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1" fontId="13" fillId="3" borderId="6" xfId="0" applyNumberFormat="1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vertical="center" wrapText="1"/>
    </xf>
    <xf numFmtId="1" fontId="13" fillId="4" borderId="12" xfId="0" applyNumberFormat="1" applyFont="1" applyFill="1" applyBorder="1" applyAlignment="1">
      <alignment horizontal="center" vertical="center" wrapText="1"/>
    </xf>
    <xf numFmtId="1" fontId="13" fillId="4" borderId="6" xfId="0" applyNumberFormat="1" applyFont="1" applyFill="1" applyBorder="1" applyAlignment="1">
      <alignment horizontal="center" vertical="center" wrapText="1"/>
    </xf>
    <xf numFmtId="1" fontId="12" fillId="3" borderId="6" xfId="0" applyNumberFormat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 wrapText="1"/>
    </xf>
    <xf numFmtId="1" fontId="14" fillId="3" borderId="6" xfId="0" applyNumberFormat="1" applyFont="1" applyFill="1" applyBorder="1" applyAlignment="1">
      <alignment horizontal="center" vertical="center" wrapText="1"/>
    </xf>
    <xf numFmtId="1" fontId="18" fillId="3" borderId="6" xfId="0" applyNumberFormat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" fontId="13" fillId="2" borderId="11" xfId="0" applyNumberFormat="1" applyFont="1" applyFill="1" applyBorder="1" applyAlignment="1">
      <alignment horizontal="center" vertical="center" wrapText="1"/>
    </xf>
    <xf numFmtId="1" fontId="12" fillId="3" borderId="11" xfId="0" applyNumberFormat="1" applyFont="1" applyFill="1" applyBorder="1" applyAlignment="1">
      <alignment horizontal="center" vertical="center" wrapText="1"/>
    </xf>
    <xf numFmtId="1" fontId="12" fillId="0" borderId="11" xfId="0" applyNumberFormat="1" applyFont="1" applyFill="1" applyBorder="1" applyAlignment="1">
      <alignment horizontal="center" vertical="center" wrapText="1"/>
    </xf>
    <xf numFmtId="1" fontId="11" fillId="3" borderId="11" xfId="0" applyNumberFormat="1" applyFont="1" applyFill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 wrapText="1"/>
    </xf>
    <xf numFmtId="1" fontId="14" fillId="3" borderId="11" xfId="0" applyNumberFormat="1" applyFont="1" applyFill="1" applyBorder="1" applyAlignment="1">
      <alignment horizontal="center" vertical="center" wrapText="1"/>
    </xf>
    <xf numFmtId="1" fontId="13" fillId="4" borderId="11" xfId="0" applyNumberFormat="1" applyFont="1" applyFill="1" applyBorder="1" applyAlignment="1">
      <alignment horizontal="center" vertical="center" wrapText="1"/>
    </xf>
    <xf numFmtId="0" fontId="19" fillId="0" borderId="0" xfId="0" applyFont="1"/>
    <xf numFmtId="1" fontId="19" fillId="0" borderId="0" xfId="0" applyNumberFormat="1" applyFont="1"/>
    <xf numFmtId="1" fontId="19" fillId="2" borderId="0" xfId="0" applyNumberFormat="1" applyFont="1" applyFill="1"/>
    <xf numFmtId="0" fontId="20" fillId="0" borderId="0" xfId="0" applyFont="1"/>
    <xf numFmtId="2" fontId="20" fillId="0" borderId="0" xfId="0" applyNumberFormat="1" applyFont="1"/>
    <xf numFmtId="1" fontId="20" fillId="0" borderId="0" xfId="0" applyNumberFormat="1" applyFont="1"/>
    <xf numFmtId="2" fontId="21" fillId="5" borderId="11" xfId="0" applyNumberFormat="1" applyFont="1" applyFill="1" applyBorder="1"/>
    <xf numFmtId="0" fontId="14" fillId="0" borderId="12" xfId="0" applyFont="1" applyBorder="1" applyAlignment="1">
      <alignment vertical="center" wrapText="1"/>
    </xf>
    <xf numFmtId="0" fontId="13" fillId="3" borderId="15" xfId="0" applyFont="1" applyFill="1" applyBorder="1" applyAlignment="1">
      <alignment horizontal="center" vertical="center" wrapText="1"/>
    </xf>
    <xf numFmtId="2" fontId="6" fillId="0" borderId="0" xfId="0" applyNumberFormat="1" applyFont="1"/>
    <xf numFmtId="0" fontId="6" fillId="0" borderId="0" xfId="0" applyFont="1"/>
    <xf numFmtId="1" fontId="6" fillId="0" borderId="0" xfId="0" applyNumberFormat="1" applyFont="1"/>
    <xf numFmtId="0" fontId="22" fillId="0" borderId="0" xfId="0" applyFont="1"/>
    <xf numFmtId="0" fontId="22" fillId="2" borderId="0" xfId="0" applyFont="1" applyFill="1"/>
    <xf numFmtId="0" fontId="23" fillId="2" borderId="0" xfId="0" applyFont="1" applyFill="1" applyAlignment="1">
      <alignment horizontal="center"/>
    </xf>
    <xf numFmtId="1" fontId="19" fillId="0" borderId="0" xfId="0" applyNumberFormat="1" applyFont="1" applyFill="1"/>
    <xf numFmtId="0" fontId="15" fillId="3" borderId="15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" fontId="10" fillId="3" borderId="11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1" fontId="13" fillId="3" borderId="11" xfId="0" applyNumberFormat="1" applyFont="1" applyFill="1" applyBorder="1" applyAlignment="1">
      <alignment horizontal="center" vertical="center" wrapText="1"/>
    </xf>
    <xf numFmtId="0" fontId="21" fillId="0" borderId="0" xfId="0" applyFont="1"/>
    <xf numFmtId="1" fontId="21" fillId="0" borderId="0" xfId="0" applyNumberFormat="1" applyFont="1"/>
    <xf numFmtId="1" fontId="21" fillId="2" borderId="0" xfId="0" applyNumberFormat="1" applyFont="1" applyFill="1"/>
    <xf numFmtId="0" fontId="24" fillId="0" borderId="3" xfId="0" quotePrefix="1" applyFont="1" applyBorder="1" applyAlignment="1">
      <alignment horizontal="center" vertical="center" wrapText="1"/>
    </xf>
    <xf numFmtId="0" fontId="6" fillId="5" borderId="16" xfId="0" applyFont="1" applyFill="1" applyBorder="1"/>
    <xf numFmtId="0" fontId="14" fillId="0" borderId="3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CCFFFF"/>
      <color rgb="FF99FF99"/>
      <color rgb="FF00FF00"/>
      <color rgb="FFFFFF99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opLeftCell="A49" workbookViewId="0">
      <selection activeCell="B54" sqref="B54"/>
    </sheetView>
  </sheetViews>
  <sheetFormatPr defaultRowHeight="15" x14ac:dyDescent="0.25"/>
  <cols>
    <col min="1" max="1" width="8.85546875" customWidth="1"/>
    <col min="2" max="2" width="42.28515625" customWidth="1"/>
    <col min="3" max="3" width="13.5703125" customWidth="1"/>
    <col min="4" max="4" width="12.5703125" customWidth="1"/>
    <col min="5" max="5" width="12.7109375" customWidth="1"/>
    <col min="6" max="6" width="15.7109375" customWidth="1"/>
    <col min="7" max="7" width="13.140625" customWidth="1"/>
  </cols>
  <sheetData>
    <row r="1" spans="1:12" ht="50.25" customHeight="1" x14ac:dyDescent="0.35">
      <c r="A1" s="92" t="s">
        <v>49</v>
      </c>
      <c r="B1" s="92"/>
      <c r="C1" s="92"/>
      <c r="D1" s="92"/>
      <c r="E1" s="92"/>
      <c r="F1" s="92"/>
      <c r="G1" s="92"/>
    </row>
    <row r="2" spans="1:12" ht="15.75" thickBot="1" x14ac:dyDescent="0.3"/>
    <row r="3" spans="1:12" s="18" customFormat="1" ht="21.75" customHeight="1" thickBot="1" x14ac:dyDescent="0.35">
      <c r="A3" s="93" t="s">
        <v>0</v>
      </c>
      <c r="B3" s="93" t="s">
        <v>1</v>
      </c>
      <c r="C3" s="93" t="s">
        <v>2</v>
      </c>
      <c r="D3" s="96" t="s">
        <v>3</v>
      </c>
      <c r="E3" s="97"/>
      <c r="F3" s="97"/>
      <c r="G3" s="98"/>
    </row>
    <row r="4" spans="1:12" s="18" customFormat="1" ht="19.5" thickBot="1" x14ac:dyDescent="0.35">
      <c r="A4" s="94"/>
      <c r="B4" s="94"/>
      <c r="C4" s="94"/>
      <c r="D4" s="93" t="s">
        <v>50</v>
      </c>
      <c r="E4" s="99" t="s">
        <v>4</v>
      </c>
      <c r="F4" s="97"/>
      <c r="G4" s="98"/>
    </row>
    <row r="5" spans="1:12" s="18" customFormat="1" ht="89.25" customHeight="1" x14ac:dyDescent="0.3">
      <c r="A5" s="94"/>
      <c r="B5" s="94"/>
      <c r="C5" s="94"/>
      <c r="D5" s="102"/>
      <c r="E5" s="54" t="s">
        <v>5</v>
      </c>
      <c r="F5" s="100" t="s">
        <v>6</v>
      </c>
      <c r="G5" s="93" t="s">
        <v>54</v>
      </c>
    </row>
    <row r="6" spans="1:12" s="18" customFormat="1" ht="7.5" customHeight="1" thickBot="1" x14ac:dyDescent="0.35">
      <c r="A6" s="95"/>
      <c r="B6" s="95"/>
      <c r="C6" s="95"/>
      <c r="D6" s="103"/>
      <c r="E6" s="54"/>
      <c r="F6" s="101"/>
      <c r="G6" s="95"/>
    </row>
    <row r="7" spans="1:12" s="18" customFormat="1" ht="35.25" customHeight="1" thickBot="1" x14ac:dyDescent="0.35">
      <c r="A7" s="21" t="s">
        <v>7</v>
      </c>
      <c r="B7" s="19" t="s">
        <v>8</v>
      </c>
      <c r="C7" s="20">
        <v>25</v>
      </c>
      <c r="D7" s="49">
        <f>SUM(D$8:D$14)</f>
        <v>450</v>
      </c>
      <c r="E7" s="55">
        <f>SUM(E$8:E$14)</f>
        <v>288</v>
      </c>
      <c r="F7" s="20">
        <f>SUM(F$8:F$14)</f>
        <v>150</v>
      </c>
      <c r="G7" s="20">
        <f>SUM(G$8:G$14)</f>
        <v>12</v>
      </c>
      <c r="H7" s="64">
        <f>SUM(H8:H14)</f>
        <v>25</v>
      </c>
      <c r="I7" s="64">
        <f>SUM(D8:D14)</f>
        <v>450</v>
      </c>
      <c r="J7" s="64">
        <f>SUM(E8:E14)</f>
        <v>288</v>
      </c>
      <c r="K7" s="64">
        <f t="shared" ref="K7:L7" si="0">SUM(F8:F14)</f>
        <v>150</v>
      </c>
      <c r="L7" s="64">
        <f t="shared" si="0"/>
        <v>12</v>
      </c>
    </row>
    <row r="8" spans="1:12" s="18" customFormat="1" ht="35.25" customHeight="1" thickBot="1" x14ac:dyDescent="0.35">
      <c r="A8" s="91" t="s">
        <v>71</v>
      </c>
      <c r="B8" s="23" t="s">
        <v>9</v>
      </c>
      <c r="C8" s="24">
        <v>6</v>
      </c>
      <c r="D8" s="50">
        <f>SUM($E8:$G8)</f>
        <v>90</v>
      </c>
      <c r="E8" s="56">
        <v>88</v>
      </c>
      <c r="F8" s="24"/>
      <c r="G8" s="24">
        <v>2</v>
      </c>
      <c r="H8" s="18">
        <v>6</v>
      </c>
    </row>
    <row r="9" spans="1:12" s="18" customFormat="1" ht="35.25" customHeight="1" thickBot="1" x14ac:dyDescent="0.35">
      <c r="A9" s="91" t="s">
        <v>72</v>
      </c>
      <c r="B9" s="23" t="s">
        <v>10</v>
      </c>
      <c r="C9" s="24">
        <v>2</v>
      </c>
      <c r="D9" s="50">
        <f t="shared" ref="D9:D40" si="1">SUM($E9:$G9)</f>
        <v>30</v>
      </c>
      <c r="E9" s="56">
        <v>28</v>
      </c>
      <c r="F9" s="24"/>
      <c r="G9" s="24">
        <v>2</v>
      </c>
      <c r="H9" s="18">
        <v>2</v>
      </c>
    </row>
    <row r="10" spans="1:12" s="18" customFormat="1" ht="35.25" customHeight="1" thickBot="1" x14ac:dyDescent="0.35">
      <c r="A10" s="91" t="s">
        <v>73</v>
      </c>
      <c r="B10" s="45" t="s">
        <v>11</v>
      </c>
      <c r="C10" s="24">
        <v>2</v>
      </c>
      <c r="D10" s="50">
        <f t="shared" si="1"/>
        <v>60</v>
      </c>
      <c r="E10" s="56"/>
      <c r="F10" s="24">
        <v>60</v>
      </c>
      <c r="G10" s="24"/>
      <c r="H10" s="18">
        <v>2</v>
      </c>
    </row>
    <row r="11" spans="1:12" s="18" customFormat="1" ht="35.25" customHeight="1" thickBot="1" x14ac:dyDescent="0.35">
      <c r="A11" s="91" t="s">
        <v>74</v>
      </c>
      <c r="B11" s="23" t="s">
        <v>12</v>
      </c>
      <c r="C11" s="24" t="s">
        <v>55</v>
      </c>
      <c r="D11" s="50">
        <f t="shared" si="1"/>
        <v>75</v>
      </c>
      <c r="E11" s="56">
        <v>43</v>
      </c>
      <c r="F11" s="24">
        <v>30</v>
      </c>
      <c r="G11" s="24">
        <v>2</v>
      </c>
      <c r="H11" s="18">
        <v>4</v>
      </c>
    </row>
    <row r="12" spans="1:12" s="18" customFormat="1" ht="35.25" customHeight="1" thickBot="1" x14ac:dyDescent="0.35">
      <c r="A12" s="91" t="s">
        <v>75</v>
      </c>
      <c r="B12" s="23" t="s">
        <v>13</v>
      </c>
      <c r="C12" s="24" t="s">
        <v>56</v>
      </c>
      <c r="D12" s="50">
        <f t="shared" si="1"/>
        <v>90</v>
      </c>
      <c r="E12" s="56">
        <v>28</v>
      </c>
      <c r="F12" s="24">
        <v>60</v>
      </c>
      <c r="G12" s="24">
        <v>2</v>
      </c>
      <c r="H12" s="18">
        <v>4</v>
      </c>
    </row>
    <row r="13" spans="1:12" s="18" customFormat="1" ht="35.25" customHeight="1" thickBot="1" x14ac:dyDescent="0.35">
      <c r="A13" s="91" t="s">
        <v>76</v>
      </c>
      <c r="B13" s="23" t="s">
        <v>14</v>
      </c>
      <c r="C13" s="24">
        <v>4</v>
      </c>
      <c r="D13" s="50">
        <f t="shared" si="1"/>
        <v>60</v>
      </c>
      <c r="E13" s="56">
        <v>58</v>
      </c>
      <c r="F13" s="24"/>
      <c r="G13" s="24">
        <v>2</v>
      </c>
      <c r="H13" s="18">
        <v>4</v>
      </c>
    </row>
    <row r="14" spans="1:12" s="18" customFormat="1" ht="35.25" customHeight="1" thickBot="1" x14ac:dyDescent="0.35">
      <c r="A14" s="91" t="s">
        <v>77</v>
      </c>
      <c r="B14" s="23" t="s">
        <v>15</v>
      </c>
      <c r="C14" s="46">
        <v>3</v>
      </c>
      <c r="D14" s="50">
        <f t="shared" si="1"/>
        <v>45</v>
      </c>
      <c r="E14" s="56">
        <v>43</v>
      </c>
      <c r="F14" s="25"/>
      <c r="G14" s="25">
        <v>2</v>
      </c>
      <c r="H14" s="18">
        <v>3</v>
      </c>
    </row>
    <row r="15" spans="1:12" s="18" customFormat="1" ht="35.25" customHeight="1" thickBot="1" x14ac:dyDescent="0.35">
      <c r="A15" s="26" t="s">
        <v>26</v>
      </c>
      <c r="B15" s="19" t="s">
        <v>30</v>
      </c>
      <c r="C15" s="27">
        <f>SUM(C16,C23,C36)</f>
        <v>65</v>
      </c>
      <c r="D15" s="51">
        <f t="shared" si="1"/>
        <v>1485</v>
      </c>
      <c r="E15" s="57">
        <f>SUM(E16,E23,E36)</f>
        <v>551</v>
      </c>
      <c r="F15" s="27">
        <f>SUM(F16,F23,F36)</f>
        <v>900</v>
      </c>
      <c r="G15" s="27">
        <f>SUM(G16,G23,G36)</f>
        <v>34</v>
      </c>
      <c r="H15" s="66">
        <f>H16+H23+H36</f>
        <v>65</v>
      </c>
      <c r="I15" s="66">
        <f t="shared" ref="I15:L15" si="2">I16+I23+I36</f>
        <v>1485</v>
      </c>
      <c r="J15" s="66">
        <f t="shared" si="2"/>
        <v>551</v>
      </c>
      <c r="K15" s="66">
        <f t="shared" si="2"/>
        <v>900</v>
      </c>
      <c r="L15" s="66">
        <f t="shared" si="2"/>
        <v>34</v>
      </c>
    </row>
    <row r="16" spans="1:12" s="18" customFormat="1" ht="35.25" customHeight="1" thickBot="1" x14ac:dyDescent="0.35">
      <c r="A16" s="29" t="s">
        <v>16</v>
      </c>
      <c r="B16" s="30" t="s">
        <v>17</v>
      </c>
      <c r="C16" s="47">
        <v>18</v>
      </c>
      <c r="D16" s="52">
        <f t="shared" si="1"/>
        <v>270</v>
      </c>
      <c r="E16" s="58">
        <f>SUM(E17:E22)</f>
        <v>258</v>
      </c>
      <c r="F16" s="58"/>
      <c r="G16" s="15">
        <f>SUM(G17:G22)</f>
        <v>12</v>
      </c>
      <c r="H16" s="65">
        <f>SUM(C17:C22)</f>
        <v>18</v>
      </c>
      <c r="I16" s="65">
        <f t="shared" ref="I16:L16" si="3">SUM(D17:D22)</f>
        <v>270</v>
      </c>
      <c r="J16" s="65">
        <f t="shared" si="3"/>
        <v>258</v>
      </c>
      <c r="K16" s="65">
        <f t="shared" si="3"/>
        <v>0</v>
      </c>
      <c r="L16" s="65">
        <f t="shared" si="3"/>
        <v>12</v>
      </c>
    </row>
    <row r="17" spans="1:12" s="18" customFormat="1" ht="35.25" customHeight="1" thickBot="1" x14ac:dyDescent="0.35">
      <c r="A17" s="91" t="s">
        <v>78</v>
      </c>
      <c r="B17" s="38" t="s">
        <v>32</v>
      </c>
      <c r="C17" s="32">
        <v>3</v>
      </c>
      <c r="D17" s="50">
        <f t="shared" si="1"/>
        <v>45</v>
      </c>
      <c r="E17" s="59">
        <v>43</v>
      </c>
      <c r="F17" s="16"/>
      <c r="G17" s="17">
        <v>2</v>
      </c>
    </row>
    <row r="18" spans="1:12" s="18" customFormat="1" ht="35.25" customHeight="1" thickBot="1" x14ac:dyDescent="0.35">
      <c r="A18" s="91" t="s">
        <v>79</v>
      </c>
      <c r="B18" s="38" t="s">
        <v>33</v>
      </c>
      <c r="C18" s="33">
        <v>3</v>
      </c>
      <c r="D18" s="50">
        <f t="shared" si="1"/>
        <v>45</v>
      </c>
      <c r="E18" s="59">
        <v>43</v>
      </c>
      <c r="F18" s="16"/>
      <c r="G18" s="17">
        <v>2</v>
      </c>
    </row>
    <row r="19" spans="1:12" s="18" customFormat="1" ht="35.25" customHeight="1" thickBot="1" x14ac:dyDescent="0.35">
      <c r="A19" s="91" t="s">
        <v>80</v>
      </c>
      <c r="B19" s="38" t="s">
        <v>34</v>
      </c>
      <c r="C19" s="33">
        <v>3</v>
      </c>
      <c r="D19" s="50">
        <f t="shared" si="1"/>
        <v>45</v>
      </c>
      <c r="E19" s="59">
        <v>43</v>
      </c>
      <c r="F19" s="16"/>
      <c r="G19" s="17">
        <v>2</v>
      </c>
    </row>
    <row r="20" spans="1:12" s="18" customFormat="1" ht="35.25" customHeight="1" thickBot="1" x14ac:dyDescent="0.35">
      <c r="A20" s="91" t="s">
        <v>81</v>
      </c>
      <c r="B20" s="38" t="s">
        <v>19</v>
      </c>
      <c r="C20" s="33">
        <v>3</v>
      </c>
      <c r="D20" s="50">
        <f t="shared" si="1"/>
        <v>45</v>
      </c>
      <c r="E20" s="59">
        <v>43</v>
      </c>
      <c r="F20" s="16"/>
      <c r="G20" s="17">
        <v>2</v>
      </c>
    </row>
    <row r="21" spans="1:12" s="18" customFormat="1" ht="35.25" customHeight="1" thickBot="1" x14ac:dyDescent="0.35">
      <c r="A21" s="91" t="s">
        <v>82</v>
      </c>
      <c r="B21" s="38" t="s">
        <v>35</v>
      </c>
      <c r="C21" s="33">
        <v>3</v>
      </c>
      <c r="D21" s="50">
        <f t="shared" si="1"/>
        <v>45</v>
      </c>
      <c r="E21" s="59">
        <v>43</v>
      </c>
      <c r="F21" s="16"/>
      <c r="G21" s="17">
        <v>2</v>
      </c>
    </row>
    <row r="22" spans="1:12" s="18" customFormat="1" ht="35.25" customHeight="1" thickBot="1" x14ac:dyDescent="0.35">
      <c r="A22" s="91" t="s">
        <v>83</v>
      </c>
      <c r="B22" s="38" t="s">
        <v>36</v>
      </c>
      <c r="C22" s="33">
        <v>3</v>
      </c>
      <c r="D22" s="50">
        <f t="shared" si="1"/>
        <v>45</v>
      </c>
      <c r="E22" s="59">
        <v>43</v>
      </c>
      <c r="F22" s="16"/>
      <c r="G22" s="17">
        <v>2</v>
      </c>
    </row>
    <row r="23" spans="1:12" s="18" customFormat="1" ht="35.25" customHeight="1" thickBot="1" x14ac:dyDescent="0.35">
      <c r="A23" s="34" t="s">
        <v>20</v>
      </c>
      <c r="B23" s="30" t="s">
        <v>21</v>
      </c>
      <c r="C23" s="48">
        <v>39</v>
      </c>
      <c r="D23" s="52">
        <f t="shared" si="1"/>
        <v>1050</v>
      </c>
      <c r="E23" s="60">
        <f>SUM(E$24:E$35)</f>
        <v>224</v>
      </c>
      <c r="F23" s="15">
        <f>SUM(F24:F35)</f>
        <v>810</v>
      </c>
      <c r="G23" s="15">
        <f>SUM(G$24:G$35)</f>
        <v>16</v>
      </c>
      <c r="H23" s="28">
        <f>SUM(H24:H35)</f>
        <v>39</v>
      </c>
      <c r="I23" s="65">
        <f>SUM(D24:D35)</f>
        <v>1050</v>
      </c>
      <c r="J23" s="65">
        <f t="shared" ref="J23:L23" si="4">SUM(E24:E35)</f>
        <v>224</v>
      </c>
      <c r="K23" s="65">
        <f t="shared" si="4"/>
        <v>810</v>
      </c>
      <c r="L23" s="65">
        <f t="shared" si="4"/>
        <v>16</v>
      </c>
    </row>
    <row r="24" spans="1:12" s="18" customFormat="1" ht="35.25" customHeight="1" thickBot="1" x14ac:dyDescent="0.35">
      <c r="A24" s="91" t="s">
        <v>84</v>
      </c>
      <c r="B24" s="38" t="s">
        <v>37</v>
      </c>
      <c r="C24" s="32" t="s">
        <v>57</v>
      </c>
      <c r="D24" s="50">
        <f t="shared" si="1"/>
        <v>60</v>
      </c>
      <c r="E24" s="59">
        <v>28</v>
      </c>
      <c r="F24" s="16">
        <v>30</v>
      </c>
      <c r="G24" s="17">
        <v>2</v>
      </c>
      <c r="H24" s="18">
        <v>3</v>
      </c>
    </row>
    <row r="25" spans="1:12" s="18" customFormat="1" ht="35.25" customHeight="1" thickBot="1" x14ac:dyDescent="0.35">
      <c r="A25" s="91" t="s">
        <v>85</v>
      </c>
      <c r="B25" s="23" t="s">
        <v>38</v>
      </c>
      <c r="C25" s="32" t="s">
        <v>57</v>
      </c>
      <c r="D25" s="50">
        <f t="shared" si="1"/>
        <v>60</v>
      </c>
      <c r="E25" s="59">
        <v>28</v>
      </c>
      <c r="F25" s="16">
        <v>30</v>
      </c>
      <c r="G25" s="17">
        <v>2</v>
      </c>
      <c r="H25" s="18">
        <v>3</v>
      </c>
    </row>
    <row r="26" spans="1:12" s="18" customFormat="1" ht="35.25" customHeight="1" thickBot="1" x14ac:dyDescent="0.35">
      <c r="A26" s="91" t="s">
        <v>86</v>
      </c>
      <c r="B26" s="23" t="s">
        <v>39</v>
      </c>
      <c r="C26" s="36" t="s">
        <v>57</v>
      </c>
      <c r="D26" s="50">
        <f t="shared" si="1"/>
        <v>60</v>
      </c>
      <c r="E26" s="59">
        <v>28</v>
      </c>
      <c r="F26" s="16">
        <v>30</v>
      </c>
      <c r="G26" s="17">
        <v>2</v>
      </c>
      <c r="H26" s="18">
        <v>3</v>
      </c>
    </row>
    <row r="27" spans="1:12" s="18" customFormat="1" ht="35.25" customHeight="1" thickBot="1" x14ac:dyDescent="0.35">
      <c r="A27" s="91" t="s">
        <v>87</v>
      </c>
      <c r="B27" s="23" t="s">
        <v>47</v>
      </c>
      <c r="C27" s="32" t="s">
        <v>57</v>
      </c>
      <c r="D27" s="50">
        <f t="shared" si="1"/>
        <v>60</v>
      </c>
      <c r="E27" s="59">
        <v>28</v>
      </c>
      <c r="F27" s="16">
        <v>30</v>
      </c>
      <c r="G27" s="17">
        <v>2</v>
      </c>
      <c r="H27" s="18">
        <v>3</v>
      </c>
    </row>
    <row r="28" spans="1:12" s="18" customFormat="1" ht="39.75" customHeight="1" thickBot="1" x14ac:dyDescent="0.35">
      <c r="A28" s="91" t="s">
        <v>88</v>
      </c>
      <c r="B28" s="23" t="s">
        <v>58</v>
      </c>
      <c r="C28" s="36">
        <v>3</v>
      </c>
      <c r="D28" s="50">
        <f t="shared" si="1"/>
        <v>90</v>
      </c>
      <c r="E28" s="59"/>
      <c r="F28" s="16">
        <v>90</v>
      </c>
      <c r="G28" s="17"/>
      <c r="H28" s="18">
        <v>3</v>
      </c>
    </row>
    <row r="29" spans="1:12" s="18" customFormat="1" ht="35.25" customHeight="1" thickBot="1" x14ac:dyDescent="0.35">
      <c r="A29" s="91" t="s">
        <v>89</v>
      </c>
      <c r="B29" s="37" t="s">
        <v>43</v>
      </c>
      <c r="C29" s="32" t="s">
        <v>57</v>
      </c>
      <c r="D29" s="50">
        <f t="shared" si="1"/>
        <v>60</v>
      </c>
      <c r="E29" s="59">
        <v>28</v>
      </c>
      <c r="F29" s="16">
        <v>30</v>
      </c>
      <c r="G29" s="17">
        <v>2</v>
      </c>
      <c r="H29" s="18">
        <v>3</v>
      </c>
    </row>
    <row r="30" spans="1:12" s="18" customFormat="1" ht="35.25" customHeight="1" thickBot="1" x14ac:dyDescent="0.35">
      <c r="A30" s="91" t="s">
        <v>90</v>
      </c>
      <c r="B30" s="37" t="s">
        <v>44</v>
      </c>
      <c r="C30" s="32" t="s">
        <v>57</v>
      </c>
      <c r="D30" s="50">
        <f t="shared" si="1"/>
        <v>60</v>
      </c>
      <c r="E30" s="59">
        <v>28</v>
      </c>
      <c r="F30" s="16">
        <v>30</v>
      </c>
      <c r="G30" s="17">
        <v>2</v>
      </c>
      <c r="H30" s="18">
        <v>3</v>
      </c>
    </row>
    <row r="31" spans="1:12" s="18" customFormat="1" ht="35.25" customHeight="1" thickBot="1" x14ac:dyDescent="0.35">
      <c r="A31" s="91" t="s">
        <v>91</v>
      </c>
      <c r="B31" s="37" t="s">
        <v>45</v>
      </c>
      <c r="C31" s="32" t="s">
        <v>57</v>
      </c>
      <c r="D31" s="50">
        <f t="shared" si="1"/>
        <v>60</v>
      </c>
      <c r="E31" s="59">
        <v>28</v>
      </c>
      <c r="F31" s="16">
        <v>30</v>
      </c>
      <c r="G31" s="17">
        <v>2</v>
      </c>
      <c r="H31" s="18">
        <v>3</v>
      </c>
    </row>
    <row r="32" spans="1:12" s="18" customFormat="1" ht="35.25" customHeight="1" thickBot="1" x14ac:dyDescent="0.35">
      <c r="A32" s="91" t="s">
        <v>92</v>
      </c>
      <c r="B32" s="23" t="s">
        <v>46</v>
      </c>
      <c r="C32" s="32" t="s">
        <v>57</v>
      </c>
      <c r="D32" s="50">
        <f t="shared" si="1"/>
        <v>60</v>
      </c>
      <c r="E32" s="59">
        <v>28</v>
      </c>
      <c r="F32" s="16">
        <v>30</v>
      </c>
      <c r="G32" s="17">
        <v>2</v>
      </c>
      <c r="H32" s="18">
        <v>3</v>
      </c>
    </row>
    <row r="33" spans="1:12" s="18" customFormat="1" ht="35.25" customHeight="1" thickBot="1" x14ac:dyDescent="0.35">
      <c r="A33" s="91" t="s">
        <v>93</v>
      </c>
      <c r="B33" s="37" t="s">
        <v>59</v>
      </c>
      <c r="C33" s="32">
        <v>2</v>
      </c>
      <c r="D33" s="50">
        <f t="shared" si="1"/>
        <v>60</v>
      </c>
      <c r="E33" s="61"/>
      <c r="F33" s="17">
        <v>60</v>
      </c>
      <c r="G33" s="17"/>
      <c r="H33" s="18">
        <v>2</v>
      </c>
    </row>
    <row r="34" spans="1:12" s="18" customFormat="1" ht="35.25" customHeight="1" thickBot="1" x14ac:dyDescent="0.35">
      <c r="A34" s="91" t="s">
        <v>96</v>
      </c>
      <c r="B34" s="37" t="s">
        <v>60</v>
      </c>
      <c r="C34" s="32">
        <v>2</v>
      </c>
      <c r="D34" s="50">
        <f t="shared" si="1"/>
        <v>60</v>
      </c>
      <c r="E34" s="61"/>
      <c r="F34" s="17">
        <v>60</v>
      </c>
      <c r="G34" s="17"/>
      <c r="H34" s="18">
        <v>2</v>
      </c>
    </row>
    <row r="35" spans="1:12" s="18" customFormat="1" ht="35.25" customHeight="1" thickBot="1" x14ac:dyDescent="0.35">
      <c r="A35" s="91" t="s">
        <v>97</v>
      </c>
      <c r="B35" s="38" t="s">
        <v>22</v>
      </c>
      <c r="C35" s="32">
        <v>8</v>
      </c>
      <c r="D35" s="50">
        <f t="shared" si="1"/>
        <v>360</v>
      </c>
      <c r="E35" s="61"/>
      <c r="F35" s="17">
        <f>8*45</f>
        <v>360</v>
      </c>
      <c r="G35" s="17"/>
      <c r="H35" s="18">
        <v>8</v>
      </c>
    </row>
    <row r="36" spans="1:12" s="18" customFormat="1" ht="35.25" customHeight="1" thickBot="1" x14ac:dyDescent="0.35">
      <c r="A36" s="34" t="s">
        <v>23</v>
      </c>
      <c r="B36" s="30" t="s">
        <v>24</v>
      </c>
      <c r="C36" s="48">
        <v>8</v>
      </c>
      <c r="D36" s="52">
        <f t="shared" si="1"/>
        <v>165</v>
      </c>
      <c r="E36" s="62">
        <f>SUM(E37:E39)</f>
        <v>69</v>
      </c>
      <c r="F36" s="47">
        <f>SUM(F37:F39)</f>
        <v>90</v>
      </c>
      <c r="G36" s="47">
        <f>SUM(G37:G39)</f>
        <v>6</v>
      </c>
      <c r="H36" s="65">
        <f>SUM(H37:H39)</f>
        <v>8</v>
      </c>
      <c r="I36" s="64">
        <f>SUM(D37:D39)</f>
        <v>165</v>
      </c>
      <c r="J36" s="64">
        <f t="shared" ref="J36:L36" si="5">SUM(E37:E39)</f>
        <v>69</v>
      </c>
      <c r="K36" s="64">
        <f t="shared" si="5"/>
        <v>90</v>
      </c>
      <c r="L36" s="64">
        <f t="shared" si="5"/>
        <v>6</v>
      </c>
    </row>
    <row r="37" spans="1:12" s="18" customFormat="1" ht="35.25" customHeight="1" thickBot="1" x14ac:dyDescent="0.35">
      <c r="A37" s="91" t="s">
        <v>98</v>
      </c>
      <c r="B37" s="37" t="s">
        <v>41</v>
      </c>
      <c r="C37" s="36">
        <v>2</v>
      </c>
      <c r="D37" s="50">
        <f t="shared" si="1"/>
        <v>30</v>
      </c>
      <c r="E37" s="61">
        <v>28</v>
      </c>
      <c r="F37" s="17"/>
      <c r="G37" s="17">
        <v>2</v>
      </c>
      <c r="H37" s="18">
        <v>2</v>
      </c>
    </row>
    <row r="38" spans="1:12" s="18" customFormat="1" ht="35.25" customHeight="1" thickBot="1" x14ac:dyDescent="0.35">
      <c r="A38" s="91" t="s">
        <v>99</v>
      </c>
      <c r="B38" s="23" t="s">
        <v>18</v>
      </c>
      <c r="C38" s="36" t="s">
        <v>57</v>
      </c>
      <c r="D38" s="50">
        <f t="shared" si="1"/>
        <v>60</v>
      </c>
      <c r="E38" s="59">
        <v>28</v>
      </c>
      <c r="F38" s="16">
        <v>30</v>
      </c>
      <c r="G38" s="17">
        <v>2</v>
      </c>
      <c r="H38" s="18">
        <v>3</v>
      </c>
    </row>
    <row r="39" spans="1:12" s="18" customFormat="1" ht="35.25" customHeight="1" thickBot="1" x14ac:dyDescent="0.35">
      <c r="A39" s="91" t="s">
        <v>100</v>
      </c>
      <c r="B39" s="38" t="s">
        <v>48</v>
      </c>
      <c r="C39" s="32" t="s">
        <v>61</v>
      </c>
      <c r="D39" s="50">
        <f t="shared" si="1"/>
        <v>75</v>
      </c>
      <c r="E39" s="59">
        <v>13</v>
      </c>
      <c r="F39" s="16">
        <v>60</v>
      </c>
      <c r="G39" s="17">
        <v>2</v>
      </c>
      <c r="H39" s="18">
        <v>3</v>
      </c>
    </row>
    <row r="40" spans="1:12" s="18" customFormat="1" ht="35.25" customHeight="1" thickBot="1" x14ac:dyDescent="0.35">
      <c r="A40" s="40"/>
      <c r="B40" s="41" t="s">
        <v>25</v>
      </c>
      <c r="C40" s="42">
        <v>90</v>
      </c>
      <c r="D40" s="53">
        <f t="shared" si="1"/>
        <v>1935</v>
      </c>
      <c r="E40" s="63">
        <f>SUM(E8:E14,E17:E22,E24:E35,E37:E39)</f>
        <v>839</v>
      </c>
      <c r="F40" s="43">
        <f>SUM(F8:F14,F17:F22,F24:F35,F37:F39)</f>
        <v>1050</v>
      </c>
      <c r="G40" s="43">
        <f>SUM(G8:G14,G17:G22,G24:G35,G37:G39)</f>
        <v>46</v>
      </c>
      <c r="H40" s="66">
        <f>H15+H7</f>
        <v>90</v>
      </c>
      <c r="I40" s="66">
        <f t="shared" ref="I40:L40" si="6">I15+I7</f>
        <v>1935</v>
      </c>
      <c r="J40" s="66">
        <f t="shared" si="6"/>
        <v>839</v>
      </c>
      <c r="K40" s="66">
        <f t="shared" si="6"/>
        <v>1050</v>
      </c>
      <c r="L40" s="66">
        <f t="shared" si="6"/>
        <v>46</v>
      </c>
    </row>
    <row r="41" spans="1:12" ht="24.75" customHeight="1" x14ac:dyDescent="0.35">
      <c r="H41" s="67" t="s">
        <v>62</v>
      </c>
      <c r="I41" s="68">
        <f>(K40/I40)*100</f>
        <v>54.263565891472865</v>
      </c>
      <c r="J41" s="69">
        <f>J40+L40</f>
        <v>885</v>
      </c>
      <c r="K41" s="67"/>
      <c r="L41" s="67"/>
    </row>
    <row r="45" spans="1:12" ht="27" customHeight="1" x14ac:dyDescent="0.3">
      <c r="B45" s="7" t="s">
        <v>25</v>
      </c>
      <c r="C45" s="2">
        <v>90</v>
      </c>
      <c r="D45" s="3">
        <f>D40</f>
        <v>1935</v>
      </c>
      <c r="E45" s="14">
        <f>E40</f>
        <v>839</v>
      </c>
      <c r="F45" s="3">
        <f>F40</f>
        <v>1050</v>
      </c>
      <c r="G45" s="3">
        <f>G40</f>
        <v>46</v>
      </c>
      <c r="H45" s="4">
        <f>E45+F45+G45</f>
        <v>1935</v>
      </c>
    </row>
    <row r="46" spans="1:12" ht="27" customHeight="1" x14ac:dyDescent="0.3">
      <c r="D46" s="5" t="s">
        <v>27</v>
      </c>
      <c r="E46" s="5"/>
      <c r="F46" s="11">
        <f>F40</f>
        <v>1050</v>
      </c>
    </row>
    <row r="47" spans="1:12" ht="27" customHeight="1" x14ac:dyDescent="0.3">
      <c r="D47" s="5" t="s">
        <v>63</v>
      </c>
      <c r="E47" s="5"/>
      <c r="F47" s="11">
        <v>885</v>
      </c>
    </row>
    <row r="48" spans="1:12" ht="27" customHeight="1" x14ac:dyDescent="0.3">
      <c r="D48" s="5" t="s">
        <v>28</v>
      </c>
      <c r="E48" s="5"/>
      <c r="F48" s="12">
        <f>D40</f>
        <v>1935</v>
      </c>
    </row>
    <row r="49" spans="4:9" ht="27" customHeight="1" x14ac:dyDescent="0.3">
      <c r="D49" s="5" t="s">
        <v>31</v>
      </c>
      <c r="E49" s="6"/>
      <c r="F49" s="70">
        <f>F40/D40%</f>
        <v>54.263565891472865</v>
      </c>
      <c r="G49" s="8" t="s">
        <v>29</v>
      </c>
      <c r="H49" s="9">
        <v>0.5</v>
      </c>
      <c r="I49" s="66" t="s">
        <v>64</v>
      </c>
    </row>
    <row r="50" spans="4:9" ht="27" customHeight="1" x14ac:dyDescent="0.3">
      <c r="D50" s="90" t="s">
        <v>101</v>
      </c>
    </row>
  </sheetData>
  <mergeCells count="9">
    <mergeCell ref="A1:G1"/>
    <mergeCell ref="B3:B6"/>
    <mergeCell ref="C3:C6"/>
    <mergeCell ref="D3:G3"/>
    <mergeCell ref="E4:G4"/>
    <mergeCell ref="F5:F6"/>
    <mergeCell ref="A3:A6"/>
    <mergeCell ref="D4:D6"/>
    <mergeCell ref="G5:G6"/>
  </mergeCells>
  <pageMargins left="0.7" right="0.7" top="0.75" bottom="0.75" header="0.3" footer="0.3"/>
  <pageSetup paperSize="9" scale="57" fitToHeight="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opLeftCell="A34" workbookViewId="0">
      <selection activeCell="K42" sqref="K42"/>
    </sheetView>
  </sheetViews>
  <sheetFormatPr defaultRowHeight="15" x14ac:dyDescent="0.25"/>
  <cols>
    <col min="1" max="1" width="8.85546875" customWidth="1"/>
    <col min="2" max="2" width="42.28515625" customWidth="1"/>
    <col min="3" max="3" width="13.5703125" customWidth="1"/>
    <col min="4" max="4" width="12.5703125" customWidth="1"/>
    <col min="5" max="5" width="11.42578125" customWidth="1"/>
    <col min="6" max="6" width="15.7109375" customWidth="1"/>
    <col min="7" max="7" width="13.140625" customWidth="1"/>
  </cols>
  <sheetData>
    <row r="1" spans="1:12" ht="50.25" customHeight="1" x14ac:dyDescent="0.35">
      <c r="A1" s="92" t="s">
        <v>53</v>
      </c>
      <c r="B1" s="92"/>
      <c r="C1" s="92"/>
      <c r="D1" s="92"/>
      <c r="E1" s="92"/>
      <c r="F1" s="92"/>
      <c r="G1" s="92"/>
    </row>
    <row r="2" spans="1:12" ht="15.75" thickBot="1" x14ac:dyDescent="0.3"/>
    <row r="3" spans="1:12" s="18" customFormat="1" ht="21.75" customHeight="1" thickBot="1" x14ac:dyDescent="0.35">
      <c r="A3" s="93" t="s">
        <v>0</v>
      </c>
      <c r="B3" s="93" t="s">
        <v>1</v>
      </c>
      <c r="C3" s="93" t="s">
        <v>2</v>
      </c>
      <c r="D3" s="96" t="s">
        <v>3</v>
      </c>
      <c r="E3" s="97"/>
      <c r="F3" s="97"/>
      <c r="G3" s="98"/>
    </row>
    <row r="4" spans="1:12" s="18" customFormat="1" ht="19.5" thickBot="1" x14ac:dyDescent="0.35">
      <c r="A4" s="94"/>
      <c r="B4" s="94"/>
      <c r="C4" s="94"/>
      <c r="D4" s="93" t="s">
        <v>50</v>
      </c>
      <c r="E4" s="99" t="s">
        <v>4</v>
      </c>
      <c r="F4" s="97"/>
      <c r="G4" s="98"/>
    </row>
    <row r="5" spans="1:12" s="18" customFormat="1" ht="91.5" customHeight="1" x14ac:dyDescent="0.3">
      <c r="A5" s="94"/>
      <c r="B5" s="94"/>
      <c r="C5" s="94"/>
      <c r="D5" s="102"/>
      <c r="E5" s="54" t="s">
        <v>5</v>
      </c>
      <c r="F5" s="100" t="s">
        <v>6</v>
      </c>
      <c r="G5" s="93" t="s">
        <v>54</v>
      </c>
    </row>
    <row r="6" spans="1:12" s="18" customFormat="1" ht="7.5" customHeight="1" thickBot="1" x14ac:dyDescent="0.35">
      <c r="A6" s="95"/>
      <c r="B6" s="95"/>
      <c r="C6" s="95"/>
      <c r="D6" s="103"/>
      <c r="E6" s="54"/>
      <c r="F6" s="101"/>
      <c r="G6" s="95"/>
    </row>
    <row r="7" spans="1:12" s="18" customFormat="1" ht="36.75" customHeight="1" thickBot="1" x14ac:dyDescent="0.35">
      <c r="A7" s="21" t="s">
        <v>7</v>
      </c>
      <c r="B7" s="19" t="s">
        <v>8</v>
      </c>
      <c r="C7" s="20">
        <v>17</v>
      </c>
      <c r="D7" s="49">
        <f>SUM(D$8:D$14)</f>
        <v>315</v>
      </c>
      <c r="E7" s="55">
        <f>SUM(E$8:E$14)</f>
        <v>183</v>
      </c>
      <c r="F7" s="20">
        <f>SUM(F$8:F$14)</f>
        <v>120</v>
      </c>
      <c r="G7" s="20">
        <f>SUM(G$8:G$14)</f>
        <v>12</v>
      </c>
      <c r="H7" s="64">
        <f>SUM(H8:H14)</f>
        <v>17</v>
      </c>
      <c r="I7" s="64">
        <f>SUM(D8:D14)</f>
        <v>315</v>
      </c>
      <c r="J7" s="64">
        <f t="shared" ref="J7:L7" si="0">SUM(E8:E14)</f>
        <v>183</v>
      </c>
      <c r="K7" s="64">
        <f t="shared" si="0"/>
        <v>120</v>
      </c>
      <c r="L7" s="64">
        <f t="shared" si="0"/>
        <v>12</v>
      </c>
    </row>
    <row r="8" spans="1:12" s="18" customFormat="1" ht="36.75" customHeight="1" thickBot="1" x14ac:dyDescent="0.35">
      <c r="A8" s="91" t="s">
        <v>71</v>
      </c>
      <c r="B8" s="71" t="s">
        <v>9</v>
      </c>
      <c r="C8" s="25">
        <v>2</v>
      </c>
      <c r="D8" s="50">
        <f t="shared" ref="D8:D33" si="1">SUM($E8:$G8)</f>
        <v>30</v>
      </c>
      <c r="E8" s="56">
        <v>28</v>
      </c>
      <c r="F8" s="24"/>
      <c r="G8" s="24">
        <v>2</v>
      </c>
      <c r="H8" s="18">
        <v>2</v>
      </c>
    </row>
    <row r="9" spans="1:12" s="18" customFormat="1" ht="36.75" customHeight="1" thickBot="1" x14ac:dyDescent="0.35">
      <c r="A9" s="91" t="s">
        <v>72</v>
      </c>
      <c r="B9" s="22" t="s">
        <v>10</v>
      </c>
      <c r="C9" s="24">
        <v>1</v>
      </c>
      <c r="D9" s="50">
        <f t="shared" si="1"/>
        <v>15</v>
      </c>
      <c r="E9" s="56">
        <v>13</v>
      </c>
      <c r="F9" s="24"/>
      <c r="G9" s="24">
        <v>2</v>
      </c>
      <c r="H9" s="18">
        <v>1</v>
      </c>
    </row>
    <row r="10" spans="1:12" s="18" customFormat="1" ht="36.75" customHeight="1" thickBot="1" x14ac:dyDescent="0.35">
      <c r="A10" s="91" t="s">
        <v>73</v>
      </c>
      <c r="B10" s="22" t="s">
        <v>11</v>
      </c>
      <c r="C10" s="24">
        <v>1</v>
      </c>
      <c r="D10" s="50">
        <f t="shared" si="1"/>
        <v>30</v>
      </c>
      <c r="E10" s="56"/>
      <c r="F10" s="24">
        <v>30</v>
      </c>
      <c r="G10" s="24"/>
      <c r="H10" s="18">
        <v>1</v>
      </c>
    </row>
    <row r="11" spans="1:12" s="18" customFormat="1" ht="36.75" customHeight="1" thickBot="1" x14ac:dyDescent="0.35">
      <c r="A11" s="91" t="s">
        <v>74</v>
      </c>
      <c r="B11" s="22" t="s">
        <v>12</v>
      </c>
      <c r="C11" s="24" t="s">
        <v>65</v>
      </c>
      <c r="D11" s="50">
        <f t="shared" si="1"/>
        <v>45</v>
      </c>
      <c r="E11" s="56">
        <v>13</v>
      </c>
      <c r="F11" s="24">
        <v>30</v>
      </c>
      <c r="G11" s="24">
        <v>2</v>
      </c>
      <c r="H11" s="18">
        <v>2</v>
      </c>
    </row>
    <row r="12" spans="1:12" s="18" customFormat="1" ht="36.75" customHeight="1" thickBot="1" x14ac:dyDescent="0.35">
      <c r="A12" s="91" t="s">
        <v>75</v>
      </c>
      <c r="B12" s="22" t="s">
        <v>13</v>
      </c>
      <c r="C12" s="24" t="s">
        <v>56</v>
      </c>
      <c r="D12" s="50">
        <f t="shared" si="1"/>
        <v>90</v>
      </c>
      <c r="E12" s="56">
        <v>28</v>
      </c>
      <c r="F12" s="24">
        <v>60</v>
      </c>
      <c r="G12" s="24">
        <v>2</v>
      </c>
      <c r="H12" s="18">
        <v>4</v>
      </c>
    </row>
    <row r="13" spans="1:12" s="18" customFormat="1" ht="36.75" customHeight="1" thickBot="1" x14ac:dyDescent="0.35">
      <c r="A13" s="91" t="s">
        <v>76</v>
      </c>
      <c r="B13" s="22" t="s">
        <v>14</v>
      </c>
      <c r="C13" s="24">
        <v>4</v>
      </c>
      <c r="D13" s="50">
        <f t="shared" si="1"/>
        <v>60</v>
      </c>
      <c r="E13" s="56">
        <v>58</v>
      </c>
      <c r="F13" s="24"/>
      <c r="G13" s="24">
        <v>2</v>
      </c>
      <c r="H13" s="18">
        <v>4</v>
      </c>
    </row>
    <row r="14" spans="1:12" s="18" customFormat="1" ht="36.75" customHeight="1" thickBot="1" x14ac:dyDescent="0.35">
      <c r="A14" s="91" t="s">
        <v>77</v>
      </c>
      <c r="B14" s="22" t="s">
        <v>15</v>
      </c>
      <c r="C14" s="24">
        <v>3</v>
      </c>
      <c r="D14" s="50">
        <f t="shared" si="1"/>
        <v>45</v>
      </c>
      <c r="E14" s="56">
        <v>43</v>
      </c>
      <c r="F14" s="25"/>
      <c r="G14" s="25">
        <v>2</v>
      </c>
      <c r="H14" s="18">
        <v>3</v>
      </c>
    </row>
    <row r="15" spans="1:12" s="18" customFormat="1" ht="36.75" customHeight="1" thickBot="1" x14ac:dyDescent="0.35">
      <c r="A15" s="26" t="s">
        <v>26</v>
      </c>
      <c r="B15" s="19" t="s">
        <v>30</v>
      </c>
      <c r="C15" s="27">
        <f>SUM(C16,C21,C30)</f>
        <v>38</v>
      </c>
      <c r="D15" s="51">
        <f t="shared" si="1"/>
        <v>930</v>
      </c>
      <c r="E15" s="57">
        <f>SUM(E16,E21,E30)</f>
        <v>278</v>
      </c>
      <c r="F15" s="27">
        <f>SUM(F16,F21,F30)</f>
        <v>630</v>
      </c>
      <c r="G15" s="27">
        <f>SUM(G16,G21,G30)</f>
        <v>22</v>
      </c>
      <c r="H15" s="79">
        <f>H16+H21+H30</f>
        <v>38</v>
      </c>
      <c r="I15" s="79">
        <f t="shared" ref="I15:L15" si="2">I16+I21+I30</f>
        <v>930</v>
      </c>
      <c r="J15" s="79">
        <f t="shared" si="2"/>
        <v>278</v>
      </c>
      <c r="K15" s="79">
        <f t="shared" si="2"/>
        <v>630</v>
      </c>
      <c r="L15" s="79">
        <f t="shared" si="2"/>
        <v>22</v>
      </c>
    </row>
    <row r="16" spans="1:12" s="18" customFormat="1" ht="36.75" customHeight="1" thickBot="1" x14ac:dyDescent="0.35">
      <c r="A16" s="29" t="s">
        <v>16</v>
      </c>
      <c r="B16" s="30" t="s">
        <v>17</v>
      </c>
      <c r="C16" s="47">
        <v>11</v>
      </c>
      <c r="D16" s="52">
        <f t="shared" si="1"/>
        <v>165</v>
      </c>
      <c r="E16" s="58">
        <f>SUM(E17:E20)</f>
        <v>157</v>
      </c>
      <c r="F16" s="44">
        <f>SUM(F17:F20)</f>
        <v>0</v>
      </c>
      <c r="G16" s="15">
        <f>SUM(G17:G20)</f>
        <v>8</v>
      </c>
      <c r="H16" s="65">
        <f>SUM(C17:C20)</f>
        <v>11</v>
      </c>
      <c r="I16" s="64">
        <f>SUM(D17:D20)</f>
        <v>165</v>
      </c>
      <c r="J16" s="64">
        <f t="shared" ref="J16:L16" si="3">SUM(E17:E20)</f>
        <v>157</v>
      </c>
      <c r="K16" s="64">
        <f t="shared" si="3"/>
        <v>0</v>
      </c>
      <c r="L16" s="64">
        <f t="shared" si="3"/>
        <v>8</v>
      </c>
    </row>
    <row r="17" spans="1:12" s="18" customFormat="1" ht="36.75" customHeight="1" thickBot="1" x14ac:dyDescent="0.35">
      <c r="A17" s="91" t="s">
        <v>78</v>
      </c>
      <c r="B17" s="23" t="s">
        <v>32</v>
      </c>
      <c r="C17" s="32">
        <v>3</v>
      </c>
      <c r="D17" s="50">
        <f t="shared" si="1"/>
        <v>45</v>
      </c>
      <c r="E17" s="59">
        <v>43</v>
      </c>
      <c r="F17" s="16"/>
      <c r="G17" s="17">
        <v>2</v>
      </c>
    </row>
    <row r="18" spans="1:12" s="18" customFormat="1" ht="36.75" customHeight="1" thickBot="1" x14ac:dyDescent="0.35">
      <c r="A18" s="91" t="s">
        <v>79</v>
      </c>
      <c r="B18" s="23" t="s">
        <v>33</v>
      </c>
      <c r="C18" s="33">
        <v>3</v>
      </c>
      <c r="D18" s="50">
        <f t="shared" si="1"/>
        <v>45</v>
      </c>
      <c r="E18" s="59">
        <v>43</v>
      </c>
      <c r="F18" s="16"/>
      <c r="G18" s="17">
        <v>2</v>
      </c>
    </row>
    <row r="19" spans="1:12" s="18" customFormat="1" ht="36.75" customHeight="1" thickBot="1" x14ac:dyDescent="0.35">
      <c r="A19" s="91" t="s">
        <v>80</v>
      </c>
      <c r="B19" s="23" t="s">
        <v>36</v>
      </c>
      <c r="C19" s="33">
        <v>2</v>
      </c>
      <c r="D19" s="50">
        <f t="shared" si="1"/>
        <v>30</v>
      </c>
      <c r="E19" s="59">
        <v>28</v>
      </c>
      <c r="F19" s="16"/>
      <c r="G19" s="17">
        <v>2</v>
      </c>
    </row>
    <row r="20" spans="1:12" s="18" customFormat="1" ht="36.75" customHeight="1" thickBot="1" x14ac:dyDescent="0.35">
      <c r="A20" s="91" t="s">
        <v>81</v>
      </c>
      <c r="B20" s="23" t="s">
        <v>35</v>
      </c>
      <c r="C20" s="33">
        <v>3</v>
      </c>
      <c r="D20" s="50">
        <f t="shared" si="1"/>
        <v>45</v>
      </c>
      <c r="E20" s="59">
        <v>43</v>
      </c>
      <c r="F20" s="16"/>
      <c r="G20" s="17">
        <v>2</v>
      </c>
    </row>
    <row r="21" spans="1:12" s="18" customFormat="1" ht="36.75" customHeight="1" thickBot="1" x14ac:dyDescent="0.35">
      <c r="A21" s="34" t="s">
        <v>20</v>
      </c>
      <c r="B21" s="30" t="s">
        <v>21</v>
      </c>
      <c r="C21" s="35">
        <v>23</v>
      </c>
      <c r="D21" s="72">
        <f t="shared" si="1"/>
        <v>675</v>
      </c>
      <c r="E21" s="60">
        <f>SUM(E$22:E$29)</f>
        <v>95</v>
      </c>
      <c r="F21" s="15">
        <f>SUM(F22:F29)</f>
        <v>570</v>
      </c>
      <c r="G21" s="15">
        <f>SUM(G$22:G$29)</f>
        <v>10</v>
      </c>
      <c r="H21" s="65">
        <f>SUM(H22:H29)</f>
        <v>23</v>
      </c>
      <c r="I21" s="64">
        <f>SUM(D22:D29)</f>
        <v>675</v>
      </c>
      <c r="J21" s="64">
        <f t="shared" ref="J21:L21" si="4">SUM(E22:E29)</f>
        <v>95</v>
      </c>
      <c r="K21" s="64">
        <f t="shared" si="4"/>
        <v>570</v>
      </c>
      <c r="L21" s="64">
        <f t="shared" si="4"/>
        <v>10</v>
      </c>
    </row>
    <row r="22" spans="1:12" s="18" customFormat="1" ht="36.75" customHeight="1" thickBot="1" x14ac:dyDescent="0.35">
      <c r="A22" s="91" t="s">
        <v>82</v>
      </c>
      <c r="B22" s="23" t="s">
        <v>38</v>
      </c>
      <c r="C22" s="32" t="s">
        <v>57</v>
      </c>
      <c r="D22" s="50">
        <f t="shared" si="1"/>
        <v>60</v>
      </c>
      <c r="E22" s="59">
        <v>28</v>
      </c>
      <c r="F22" s="16">
        <v>30</v>
      </c>
      <c r="G22" s="17">
        <v>2</v>
      </c>
      <c r="H22" s="18">
        <v>3</v>
      </c>
    </row>
    <row r="23" spans="1:12" s="18" customFormat="1" ht="36.75" customHeight="1" thickBot="1" x14ac:dyDescent="0.35">
      <c r="A23" s="91" t="s">
        <v>83</v>
      </c>
      <c r="B23" s="23" t="s">
        <v>43</v>
      </c>
      <c r="C23" s="32" t="s">
        <v>61</v>
      </c>
      <c r="D23" s="50">
        <f t="shared" si="1"/>
        <v>75</v>
      </c>
      <c r="E23" s="59">
        <v>13</v>
      </c>
      <c r="F23" s="16">
        <v>60</v>
      </c>
      <c r="G23" s="17">
        <v>2</v>
      </c>
      <c r="H23" s="18">
        <v>3</v>
      </c>
    </row>
    <row r="24" spans="1:12" s="18" customFormat="1" ht="36.75" customHeight="1" thickBot="1" x14ac:dyDescent="0.35">
      <c r="A24" s="91" t="s">
        <v>84</v>
      </c>
      <c r="B24" s="23" t="s">
        <v>40</v>
      </c>
      <c r="C24" s="32" t="s">
        <v>57</v>
      </c>
      <c r="D24" s="50">
        <f t="shared" si="1"/>
        <v>60</v>
      </c>
      <c r="E24" s="59">
        <v>28</v>
      </c>
      <c r="F24" s="16">
        <v>30</v>
      </c>
      <c r="G24" s="17">
        <v>2</v>
      </c>
      <c r="H24" s="18">
        <v>3</v>
      </c>
    </row>
    <row r="25" spans="1:12" s="18" customFormat="1" ht="36.75" customHeight="1" thickBot="1" x14ac:dyDescent="0.35">
      <c r="A25" s="91" t="s">
        <v>85</v>
      </c>
      <c r="B25" s="23" t="s">
        <v>42</v>
      </c>
      <c r="C25" s="36" t="s">
        <v>61</v>
      </c>
      <c r="D25" s="50">
        <f t="shared" si="1"/>
        <v>75</v>
      </c>
      <c r="E25" s="59">
        <v>13</v>
      </c>
      <c r="F25" s="16">
        <v>60</v>
      </c>
      <c r="G25" s="17">
        <v>2</v>
      </c>
      <c r="H25" s="18">
        <v>3</v>
      </c>
    </row>
    <row r="26" spans="1:12" s="18" customFormat="1" ht="36.75" customHeight="1" thickBot="1" x14ac:dyDescent="0.35">
      <c r="A26" s="91" t="s">
        <v>86</v>
      </c>
      <c r="B26" s="37" t="s">
        <v>44</v>
      </c>
      <c r="C26" s="32" t="s">
        <v>61</v>
      </c>
      <c r="D26" s="50">
        <f t="shared" si="1"/>
        <v>75</v>
      </c>
      <c r="E26" s="59">
        <v>13</v>
      </c>
      <c r="F26" s="16">
        <v>60</v>
      </c>
      <c r="G26" s="17">
        <v>2</v>
      </c>
      <c r="H26" s="18">
        <v>3</v>
      </c>
    </row>
    <row r="27" spans="1:12" s="18" customFormat="1" ht="36.75" customHeight="1" thickBot="1" x14ac:dyDescent="0.35">
      <c r="A27" s="91" t="s">
        <v>87</v>
      </c>
      <c r="B27" s="37" t="s">
        <v>59</v>
      </c>
      <c r="C27" s="32">
        <v>1</v>
      </c>
      <c r="D27" s="50">
        <f t="shared" si="1"/>
        <v>30</v>
      </c>
      <c r="E27" s="61"/>
      <c r="F27" s="17">
        <v>30</v>
      </c>
      <c r="G27" s="17"/>
      <c r="H27" s="18">
        <v>1</v>
      </c>
    </row>
    <row r="28" spans="1:12" s="18" customFormat="1" ht="36.75" customHeight="1" thickBot="1" x14ac:dyDescent="0.35">
      <c r="A28" s="91" t="s">
        <v>88</v>
      </c>
      <c r="B28" s="37" t="s">
        <v>60</v>
      </c>
      <c r="C28" s="32">
        <v>1</v>
      </c>
      <c r="D28" s="50">
        <f t="shared" si="1"/>
        <v>30</v>
      </c>
      <c r="E28" s="61"/>
      <c r="F28" s="17">
        <v>30</v>
      </c>
      <c r="G28" s="17"/>
      <c r="H28" s="18">
        <v>1</v>
      </c>
    </row>
    <row r="29" spans="1:12" s="18" customFormat="1" ht="36.75" customHeight="1" thickBot="1" x14ac:dyDescent="0.35">
      <c r="A29" s="91" t="s">
        <v>89</v>
      </c>
      <c r="B29" s="38" t="s">
        <v>22</v>
      </c>
      <c r="C29" s="32">
        <v>6</v>
      </c>
      <c r="D29" s="50">
        <f t="shared" si="1"/>
        <v>270</v>
      </c>
      <c r="E29" s="61"/>
      <c r="F29" s="17">
        <f>6*45</f>
        <v>270</v>
      </c>
      <c r="G29" s="17"/>
      <c r="H29" s="18">
        <v>6</v>
      </c>
    </row>
    <row r="30" spans="1:12" s="18" customFormat="1" ht="36.75" customHeight="1" thickBot="1" x14ac:dyDescent="0.35">
      <c r="A30" s="34" t="s">
        <v>23</v>
      </c>
      <c r="B30" s="30" t="s">
        <v>24</v>
      </c>
      <c r="C30" s="48">
        <v>4</v>
      </c>
      <c r="D30" s="52">
        <f t="shared" si="1"/>
        <v>90</v>
      </c>
      <c r="E30" s="62">
        <f>SUM(E31:E32)</f>
        <v>26</v>
      </c>
      <c r="F30" s="47">
        <f>SUM(F31:F32)</f>
        <v>60</v>
      </c>
      <c r="G30" s="47">
        <f>SUM(G31:G32)</f>
        <v>4</v>
      </c>
      <c r="H30" s="65">
        <v>4</v>
      </c>
      <c r="I30" s="64">
        <v>90</v>
      </c>
      <c r="J30" s="64">
        <v>26</v>
      </c>
      <c r="K30" s="64">
        <v>60</v>
      </c>
      <c r="L30" s="64">
        <v>4</v>
      </c>
    </row>
    <row r="31" spans="1:12" s="18" customFormat="1" ht="36.75" customHeight="1" thickBot="1" x14ac:dyDescent="0.35">
      <c r="A31" s="91" t="s">
        <v>90</v>
      </c>
      <c r="B31" s="23" t="s">
        <v>18</v>
      </c>
      <c r="C31" s="32" t="s">
        <v>66</v>
      </c>
      <c r="D31" s="50">
        <f t="shared" si="1"/>
        <v>45</v>
      </c>
      <c r="E31" s="59">
        <v>13</v>
      </c>
      <c r="F31" s="16">
        <v>30</v>
      </c>
      <c r="G31" s="17">
        <v>2</v>
      </c>
    </row>
    <row r="32" spans="1:12" s="18" customFormat="1" ht="36.75" customHeight="1" thickBot="1" x14ac:dyDescent="0.35">
      <c r="A32" s="91" t="s">
        <v>91</v>
      </c>
      <c r="B32" s="38" t="s">
        <v>48</v>
      </c>
      <c r="C32" s="32" t="s">
        <v>66</v>
      </c>
      <c r="D32" s="50">
        <f t="shared" si="1"/>
        <v>45</v>
      </c>
      <c r="E32" s="59">
        <v>13</v>
      </c>
      <c r="F32" s="16">
        <v>30</v>
      </c>
      <c r="G32" s="17">
        <v>2</v>
      </c>
    </row>
    <row r="33" spans="1:12" s="18" customFormat="1" ht="36.75" customHeight="1" thickBot="1" x14ac:dyDescent="0.35">
      <c r="A33" s="40"/>
      <c r="B33" s="41" t="s">
        <v>25</v>
      </c>
      <c r="C33" s="42">
        <v>55</v>
      </c>
      <c r="D33" s="53">
        <f t="shared" si="1"/>
        <v>1253</v>
      </c>
      <c r="E33" s="63">
        <f>SUM(E8:E14,E17:E20,E22:E29,E31:E32)</f>
        <v>461</v>
      </c>
      <c r="F33" s="43">
        <f>SUM(F8:F14,F17:LF20,F22:F29,F31:F32)</f>
        <v>758</v>
      </c>
      <c r="G33" s="43">
        <f>SUM(G8:G14,G17:G20,G22:G29,G31:G32)</f>
        <v>34</v>
      </c>
      <c r="H33" s="66">
        <f>H7+H15</f>
        <v>55</v>
      </c>
      <c r="I33" s="66">
        <f t="shared" ref="I33:L33" si="5">I7+I15</f>
        <v>1245</v>
      </c>
      <c r="J33" s="66">
        <f t="shared" si="5"/>
        <v>461</v>
      </c>
      <c r="K33" s="66">
        <f t="shared" si="5"/>
        <v>750</v>
      </c>
      <c r="L33" s="66">
        <f t="shared" si="5"/>
        <v>34</v>
      </c>
    </row>
    <row r="34" spans="1:12" ht="25.5" customHeight="1" x14ac:dyDescent="0.35">
      <c r="D34" s="78">
        <v>1245</v>
      </c>
      <c r="E34" s="78"/>
      <c r="F34" s="78">
        <v>750</v>
      </c>
      <c r="G34" s="78"/>
      <c r="H34" s="74" t="s">
        <v>62</v>
      </c>
      <c r="I34" s="68">
        <f>(K33/I33)*100</f>
        <v>60.24096385542169</v>
      </c>
      <c r="J34" s="69">
        <f>J33+L33</f>
        <v>495</v>
      </c>
    </row>
    <row r="37" spans="1:12" s="74" customFormat="1" ht="26.25" customHeight="1" x14ac:dyDescent="0.3">
      <c r="D37" s="76">
        <v>1245</v>
      </c>
      <c r="E37" s="76"/>
      <c r="F37" s="76">
        <v>750</v>
      </c>
    </row>
    <row r="38" spans="1:12" s="74" customFormat="1" ht="26.25" customHeight="1" x14ac:dyDescent="0.3">
      <c r="B38" s="7" t="s">
        <v>25</v>
      </c>
      <c r="C38" s="2">
        <v>55</v>
      </c>
      <c r="D38" s="3">
        <f>D33</f>
        <v>1253</v>
      </c>
      <c r="E38" s="14">
        <f>E33</f>
        <v>461</v>
      </c>
      <c r="F38" s="3">
        <f>F33</f>
        <v>758</v>
      </c>
      <c r="G38" s="3">
        <f>G33</f>
        <v>34</v>
      </c>
      <c r="H38" s="75">
        <f>E38+F38+G38</f>
        <v>1253</v>
      </c>
    </row>
    <row r="39" spans="1:12" s="74" customFormat="1" ht="26.25" customHeight="1" x14ac:dyDescent="0.3">
      <c r="D39" s="5" t="s">
        <v>27</v>
      </c>
      <c r="E39" s="5"/>
      <c r="F39" s="11">
        <f>F33</f>
        <v>758</v>
      </c>
      <c r="G39" s="74">
        <v>750</v>
      </c>
    </row>
    <row r="40" spans="1:12" s="74" customFormat="1" ht="26.25" customHeight="1" x14ac:dyDescent="0.3">
      <c r="D40" s="5" t="s">
        <v>63</v>
      </c>
      <c r="E40" s="5"/>
      <c r="F40" s="11">
        <v>495</v>
      </c>
    </row>
    <row r="41" spans="1:12" s="74" customFormat="1" ht="26.25" customHeight="1" x14ac:dyDescent="0.3">
      <c r="D41" s="5" t="s">
        <v>28</v>
      </c>
      <c r="E41" s="5"/>
      <c r="F41" s="12">
        <f>D33</f>
        <v>1253</v>
      </c>
      <c r="G41" s="74">
        <v>1245</v>
      </c>
    </row>
    <row r="42" spans="1:12" s="74" customFormat="1" ht="26.25" customHeight="1" x14ac:dyDescent="0.3">
      <c r="D42" s="5" t="s">
        <v>31</v>
      </c>
      <c r="E42" s="6"/>
      <c r="F42" s="12">
        <f>F33/D33%</f>
        <v>60.494812450119717</v>
      </c>
      <c r="G42" s="8" t="s">
        <v>29</v>
      </c>
      <c r="H42" s="9">
        <v>0.55000000000000004</v>
      </c>
    </row>
    <row r="43" spans="1:12" s="74" customFormat="1" ht="26.25" customHeight="1" x14ac:dyDescent="0.3">
      <c r="D43" s="90" t="s">
        <v>95</v>
      </c>
      <c r="F43" s="73">
        <f>I34</f>
        <v>60.24096385542169</v>
      </c>
      <c r="H43" s="77" t="s">
        <v>64</v>
      </c>
    </row>
  </sheetData>
  <mergeCells count="9">
    <mergeCell ref="A1:G1"/>
    <mergeCell ref="A3:A6"/>
    <mergeCell ref="B3:B6"/>
    <mergeCell ref="C3:C6"/>
    <mergeCell ref="D3:G3"/>
    <mergeCell ref="D4:D6"/>
    <mergeCell ref="E4:G4"/>
    <mergeCell ref="F5:F6"/>
    <mergeCell ref="G5:G6"/>
  </mergeCells>
  <pageMargins left="0.7" right="0.7" top="0.75" bottom="0.75" header="0.3" footer="0.3"/>
  <pageSetup paperSize="9" scale="60" fitToHeight="4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topLeftCell="A32" workbookViewId="0">
      <selection activeCell="A40" sqref="A40:XFD45"/>
    </sheetView>
  </sheetViews>
  <sheetFormatPr defaultRowHeight="15" x14ac:dyDescent="0.25"/>
  <cols>
    <col min="1" max="1" width="8.85546875" customWidth="1"/>
    <col min="2" max="2" width="42.28515625" customWidth="1"/>
    <col min="3" max="3" width="13.5703125" customWidth="1"/>
    <col min="4" max="4" width="12.5703125" customWidth="1"/>
    <col min="5" max="5" width="10.85546875" customWidth="1"/>
    <col min="6" max="6" width="15.7109375" customWidth="1"/>
    <col min="7" max="7" width="13.140625" customWidth="1"/>
  </cols>
  <sheetData>
    <row r="1" spans="1:12" ht="50.25" customHeight="1" x14ac:dyDescent="0.35">
      <c r="A1" s="92" t="s">
        <v>52</v>
      </c>
      <c r="B1" s="92"/>
      <c r="C1" s="92"/>
      <c r="D1" s="92"/>
      <c r="E1" s="92"/>
      <c r="F1" s="92"/>
      <c r="G1" s="92"/>
    </row>
    <row r="2" spans="1:12" ht="15.75" thickBot="1" x14ac:dyDescent="0.3"/>
    <row r="3" spans="1:12" ht="21.75" customHeight="1" thickBot="1" x14ac:dyDescent="0.3">
      <c r="A3" s="104" t="s">
        <v>0</v>
      </c>
      <c r="B3" s="104" t="s">
        <v>1</v>
      </c>
      <c r="C3" s="104" t="s">
        <v>2</v>
      </c>
      <c r="D3" s="107" t="s">
        <v>3</v>
      </c>
      <c r="E3" s="108"/>
      <c r="F3" s="108"/>
      <c r="G3" s="109"/>
    </row>
    <row r="4" spans="1:12" ht="21" customHeight="1" thickBot="1" x14ac:dyDescent="0.3">
      <c r="A4" s="105"/>
      <c r="B4" s="105"/>
      <c r="C4" s="105"/>
      <c r="D4" s="104" t="s">
        <v>50</v>
      </c>
      <c r="E4" s="112" t="s">
        <v>4</v>
      </c>
      <c r="F4" s="108"/>
      <c r="G4" s="109"/>
    </row>
    <row r="5" spans="1:12" ht="62.25" customHeight="1" x14ac:dyDescent="0.25">
      <c r="A5" s="105"/>
      <c r="B5" s="105"/>
      <c r="C5" s="105"/>
      <c r="D5" s="110"/>
      <c r="E5" s="81" t="s">
        <v>5</v>
      </c>
      <c r="F5" s="113" t="s">
        <v>6</v>
      </c>
      <c r="G5" s="104" t="s">
        <v>54</v>
      </c>
    </row>
    <row r="6" spans="1:12" ht="7.5" customHeight="1" thickBot="1" x14ac:dyDescent="0.3">
      <c r="A6" s="106"/>
      <c r="B6" s="106"/>
      <c r="C6" s="106"/>
      <c r="D6" s="111"/>
      <c r="E6" s="81"/>
      <c r="F6" s="114"/>
      <c r="G6" s="106"/>
    </row>
    <row r="7" spans="1:12" s="74" customFormat="1" ht="30.75" customHeight="1" thickBot="1" x14ac:dyDescent="0.35">
      <c r="A7" s="21" t="s">
        <v>7</v>
      </c>
      <c r="B7" s="19" t="s">
        <v>8</v>
      </c>
      <c r="C7" s="20">
        <v>20</v>
      </c>
      <c r="D7" s="49">
        <f>SUM(D$8:D$14)</f>
        <v>390</v>
      </c>
      <c r="E7" s="55">
        <f>SUM(E$8:E$14)</f>
        <v>198</v>
      </c>
      <c r="F7" s="20">
        <f>SUM(F$8:F$14)</f>
        <v>180</v>
      </c>
      <c r="G7" s="20">
        <f>SUM(G$8:G$14)</f>
        <v>12</v>
      </c>
      <c r="H7" s="86">
        <f>SUM(H8:H14)</f>
        <v>20</v>
      </c>
      <c r="I7" s="86">
        <f>SUM(D8:D14)</f>
        <v>390</v>
      </c>
      <c r="J7" s="86">
        <f t="shared" ref="J7:L7" si="0">SUM(E8:E14)</f>
        <v>198</v>
      </c>
      <c r="K7" s="86">
        <f t="shared" si="0"/>
        <v>180</v>
      </c>
      <c r="L7" s="86">
        <f t="shared" si="0"/>
        <v>12</v>
      </c>
    </row>
    <row r="8" spans="1:12" s="74" customFormat="1" ht="30.75" customHeight="1" thickBot="1" x14ac:dyDescent="0.35">
      <c r="A8" s="89" t="s">
        <v>71</v>
      </c>
      <c r="B8" s="23" t="s">
        <v>9</v>
      </c>
      <c r="C8" s="24">
        <v>2</v>
      </c>
      <c r="D8" s="50">
        <f>SUM($E8:$G8)</f>
        <v>30</v>
      </c>
      <c r="E8" s="56">
        <v>28</v>
      </c>
      <c r="F8" s="24"/>
      <c r="G8" s="24">
        <v>2</v>
      </c>
      <c r="H8" s="74">
        <v>2</v>
      </c>
    </row>
    <row r="9" spans="1:12" s="74" customFormat="1" ht="30.75" customHeight="1" thickBot="1" x14ac:dyDescent="0.35">
      <c r="A9" s="89" t="s">
        <v>72</v>
      </c>
      <c r="B9" s="23" t="s">
        <v>10</v>
      </c>
      <c r="C9" s="24">
        <v>1</v>
      </c>
      <c r="D9" s="50">
        <f t="shared" ref="D9:D35" si="1">SUM($E9:$G9)</f>
        <v>15</v>
      </c>
      <c r="E9" s="56">
        <v>13</v>
      </c>
      <c r="F9" s="24"/>
      <c r="G9" s="24">
        <v>2</v>
      </c>
      <c r="H9" s="74">
        <v>1</v>
      </c>
    </row>
    <row r="10" spans="1:12" s="74" customFormat="1" ht="30.75" customHeight="1" thickBot="1" x14ac:dyDescent="0.35">
      <c r="A10" s="89" t="s">
        <v>73</v>
      </c>
      <c r="B10" s="23" t="s">
        <v>11</v>
      </c>
      <c r="C10" s="24">
        <v>1</v>
      </c>
      <c r="D10" s="50">
        <f t="shared" si="1"/>
        <v>30</v>
      </c>
      <c r="E10" s="56"/>
      <c r="F10" s="24">
        <v>30</v>
      </c>
      <c r="G10" s="24"/>
      <c r="H10" s="74">
        <v>1</v>
      </c>
    </row>
    <row r="11" spans="1:12" s="74" customFormat="1" ht="30.75" customHeight="1" thickBot="1" x14ac:dyDescent="0.35">
      <c r="A11" s="89" t="s">
        <v>74</v>
      </c>
      <c r="B11" s="23" t="s">
        <v>51</v>
      </c>
      <c r="C11" s="24" t="s">
        <v>67</v>
      </c>
      <c r="D11" s="50">
        <f t="shared" si="1"/>
        <v>120</v>
      </c>
      <c r="E11" s="56">
        <v>28</v>
      </c>
      <c r="F11" s="24">
        <v>90</v>
      </c>
      <c r="G11" s="24">
        <v>2</v>
      </c>
      <c r="H11" s="74">
        <v>5</v>
      </c>
    </row>
    <row r="12" spans="1:12" s="74" customFormat="1" ht="30.75" customHeight="1" thickBot="1" x14ac:dyDescent="0.35">
      <c r="A12" s="89" t="s">
        <v>75</v>
      </c>
      <c r="B12" s="23" t="s">
        <v>13</v>
      </c>
      <c r="C12" s="24" t="s">
        <v>56</v>
      </c>
      <c r="D12" s="50">
        <f t="shared" si="1"/>
        <v>90</v>
      </c>
      <c r="E12" s="56">
        <v>28</v>
      </c>
      <c r="F12" s="24">
        <v>60</v>
      </c>
      <c r="G12" s="24">
        <v>2</v>
      </c>
      <c r="H12" s="74">
        <v>4</v>
      </c>
    </row>
    <row r="13" spans="1:12" s="74" customFormat="1" ht="30.75" customHeight="1" thickBot="1" x14ac:dyDescent="0.35">
      <c r="A13" s="89" t="s">
        <v>76</v>
      </c>
      <c r="B13" s="23" t="s">
        <v>14</v>
      </c>
      <c r="C13" s="24">
        <v>4</v>
      </c>
      <c r="D13" s="50">
        <f t="shared" si="1"/>
        <v>60</v>
      </c>
      <c r="E13" s="56">
        <v>58</v>
      </c>
      <c r="F13" s="24"/>
      <c r="G13" s="24">
        <v>2</v>
      </c>
      <c r="H13" s="74">
        <v>4</v>
      </c>
    </row>
    <row r="14" spans="1:12" s="74" customFormat="1" ht="30.75" customHeight="1" thickBot="1" x14ac:dyDescent="0.35">
      <c r="A14" s="89" t="s">
        <v>77</v>
      </c>
      <c r="B14" s="23" t="s">
        <v>15</v>
      </c>
      <c r="C14" s="24">
        <v>3</v>
      </c>
      <c r="D14" s="50">
        <f t="shared" si="1"/>
        <v>45</v>
      </c>
      <c r="E14" s="56">
        <v>43</v>
      </c>
      <c r="F14" s="25"/>
      <c r="G14" s="25">
        <v>2</v>
      </c>
      <c r="H14" s="74">
        <v>3</v>
      </c>
    </row>
    <row r="15" spans="1:12" s="74" customFormat="1" ht="30.75" customHeight="1" thickBot="1" x14ac:dyDescent="0.35">
      <c r="A15" s="26" t="s">
        <v>26</v>
      </c>
      <c r="B15" s="19" t="s">
        <v>30</v>
      </c>
      <c r="C15" s="27">
        <f>SUM(C16,C23,C32)</f>
        <v>45</v>
      </c>
      <c r="D15" s="49">
        <f t="shared" si="1"/>
        <v>1080</v>
      </c>
      <c r="E15" s="57">
        <f>SUM(E16,E23,E32)</f>
        <v>340</v>
      </c>
      <c r="F15" s="27">
        <f>SUM(F16,F23,F32)</f>
        <v>720</v>
      </c>
      <c r="G15" s="27">
        <f>SUM(G16,G23,G32)</f>
        <v>20</v>
      </c>
      <c r="H15" s="87">
        <f>H16+H23+H32</f>
        <v>45</v>
      </c>
      <c r="I15" s="87">
        <f t="shared" ref="I15:L15" si="2">I16+I23+I32</f>
        <v>1080</v>
      </c>
      <c r="J15" s="87">
        <f t="shared" si="2"/>
        <v>340</v>
      </c>
      <c r="K15" s="87">
        <f t="shared" si="2"/>
        <v>720</v>
      </c>
      <c r="L15" s="87">
        <f t="shared" si="2"/>
        <v>20</v>
      </c>
    </row>
    <row r="16" spans="1:12" s="74" customFormat="1" ht="30.75" customHeight="1" thickBot="1" x14ac:dyDescent="0.35">
      <c r="A16" s="29" t="s">
        <v>16</v>
      </c>
      <c r="B16" s="30" t="s">
        <v>17</v>
      </c>
      <c r="C16" s="31">
        <v>18</v>
      </c>
      <c r="D16" s="80">
        <f t="shared" si="1"/>
        <v>270</v>
      </c>
      <c r="E16" s="82">
        <f>SUM(E17:E22)</f>
        <v>258</v>
      </c>
      <c r="F16" s="13">
        <f>SUM(F17:F22)</f>
        <v>0</v>
      </c>
      <c r="G16" s="13">
        <f>SUM(G17:G22)</f>
        <v>12</v>
      </c>
      <c r="H16" s="87">
        <f>SUM(C17:C22)</f>
        <v>18</v>
      </c>
      <c r="I16" s="87">
        <f t="shared" ref="I16:L16" si="3">SUM(D17:D22)</f>
        <v>270</v>
      </c>
      <c r="J16" s="87">
        <f t="shared" si="3"/>
        <v>258</v>
      </c>
      <c r="K16" s="87">
        <f t="shared" si="3"/>
        <v>0</v>
      </c>
      <c r="L16" s="87">
        <f t="shared" si="3"/>
        <v>12</v>
      </c>
    </row>
    <row r="17" spans="1:12" s="74" customFormat="1" ht="30.75" customHeight="1" thickBot="1" x14ac:dyDescent="0.35">
      <c r="A17" s="89" t="s">
        <v>78</v>
      </c>
      <c r="B17" s="23" t="s">
        <v>32</v>
      </c>
      <c r="C17" s="32">
        <v>3</v>
      </c>
      <c r="D17" s="50">
        <f t="shared" si="1"/>
        <v>45</v>
      </c>
      <c r="E17" s="83">
        <v>43</v>
      </c>
      <c r="F17" s="10"/>
      <c r="G17" s="1">
        <v>2</v>
      </c>
    </row>
    <row r="18" spans="1:12" s="74" customFormat="1" ht="30.75" customHeight="1" thickBot="1" x14ac:dyDescent="0.35">
      <c r="A18" s="89" t="s">
        <v>79</v>
      </c>
      <c r="B18" s="23" t="s">
        <v>33</v>
      </c>
      <c r="C18" s="33">
        <v>3</v>
      </c>
      <c r="D18" s="50">
        <f t="shared" si="1"/>
        <v>45</v>
      </c>
      <c r="E18" s="83">
        <v>43</v>
      </c>
      <c r="F18" s="10"/>
      <c r="G18" s="1">
        <v>2</v>
      </c>
    </row>
    <row r="19" spans="1:12" s="74" customFormat="1" ht="30.75" customHeight="1" thickBot="1" x14ac:dyDescent="0.35">
      <c r="A19" s="89" t="s">
        <v>80</v>
      </c>
      <c r="B19" s="23" t="s">
        <v>34</v>
      </c>
      <c r="C19" s="33">
        <v>3</v>
      </c>
      <c r="D19" s="50">
        <f t="shared" si="1"/>
        <v>45</v>
      </c>
      <c r="E19" s="83">
        <v>43</v>
      </c>
      <c r="F19" s="10"/>
      <c r="G19" s="1">
        <v>2</v>
      </c>
    </row>
    <row r="20" spans="1:12" s="74" customFormat="1" ht="30.75" customHeight="1" thickBot="1" x14ac:dyDescent="0.35">
      <c r="A20" s="89" t="s">
        <v>81</v>
      </c>
      <c r="B20" s="23" t="s">
        <v>19</v>
      </c>
      <c r="C20" s="33">
        <v>3</v>
      </c>
      <c r="D20" s="50">
        <f t="shared" si="1"/>
        <v>45</v>
      </c>
      <c r="E20" s="83">
        <v>43</v>
      </c>
      <c r="F20" s="10"/>
      <c r="G20" s="1">
        <v>2</v>
      </c>
    </row>
    <row r="21" spans="1:12" s="74" customFormat="1" ht="30.75" customHeight="1" thickBot="1" x14ac:dyDescent="0.35">
      <c r="A21" s="89" t="s">
        <v>82</v>
      </c>
      <c r="B21" s="23" t="s">
        <v>35</v>
      </c>
      <c r="C21" s="33">
        <v>3</v>
      </c>
      <c r="D21" s="50">
        <f t="shared" si="1"/>
        <v>45</v>
      </c>
      <c r="E21" s="83">
        <v>43</v>
      </c>
      <c r="F21" s="10"/>
      <c r="G21" s="1">
        <v>2</v>
      </c>
    </row>
    <row r="22" spans="1:12" s="74" customFormat="1" ht="30.75" customHeight="1" thickBot="1" x14ac:dyDescent="0.35">
      <c r="A22" s="89" t="s">
        <v>83</v>
      </c>
      <c r="B22" s="23" t="s">
        <v>36</v>
      </c>
      <c r="C22" s="33">
        <v>3</v>
      </c>
      <c r="D22" s="50">
        <f t="shared" si="1"/>
        <v>45</v>
      </c>
      <c r="E22" s="83">
        <v>43</v>
      </c>
      <c r="F22" s="10"/>
      <c r="G22" s="1">
        <v>2</v>
      </c>
    </row>
    <row r="23" spans="1:12" s="74" customFormat="1" ht="30.75" customHeight="1" thickBot="1" x14ac:dyDescent="0.35">
      <c r="A23" s="34" t="s">
        <v>20</v>
      </c>
      <c r="B23" s="30" t="s">
        <v>21</v>
      </c>
      <c r="C23" s="35">
        <v>23</v>
      </c>
      <c r="D23" s="72">
        <f t="shared" si="1"/>
        <v>690</v>
      </c>
      <c r="E23" s="82">
        <f>SUM(E$24:E$31)</f>
        <v>82</v>
      </c>
      <c r="F23" s="13">
        <f>SUM(F24:F31)</f>
        <v>600</v>
      </c>
      <c r="G23" s="13">
        <f>SUM(G$24:G$31)</f>
        <v>8</v>
      </c>
      <c r="H23" s="87">
        <f>SUM(H24:H31)</f>
        <v>23</v>
      </c>
      <c r="I23" s="86">
        <f>SUM(D24:D31)</f>
        <v>690</v>
      </c>
      <c r="J23" s="86">
        <f t="shared" ref="J23:L23" si="4">SUM(E24:E31)</f>
        <v>82</v>
      </c>
      <c r="K23" s="86">
        <f t="shared" si="4"/>
        <v>600</v>
      </c>
      <c r="L23" s="86">
        <f t="shared" si="4"/>
        <v>8</v>
      </c>
    </row>
    <row r="24" spans="1:12" s="74" customFormat="1" ht="30.75" customHeight="1" thickBot="1" x14ac:dyDescent="0.35">
      <c r="A24" s="89" t="s">
        <v>84</v>
      </c>
      <c r="B24" s="23" t="s">
        <v>38</v>
      </c>
      <c r="C24" s="32" t="s">
        <v>57</v>
      </c>
      <c r="D24" s="50">
        <f t="shared" si="1"/>
        <v>60</v>
      </c>
      <c r="E24" s="83">
        <v>28</v>
      </c>
      <c r="F24" s="10">
        <v>30</v>
      </c>
      <c r="G24" s="1">
        <v>2</v>
      </c>
      <c r="H24" s="74">
        <v>3</v>
      </c>
      <c r="I24" s="24"/>
    </row>
    <row r="25" spans="1:12" s="74" customFormat="1" ht="30.75" customHeight="1" thickBot="1" x14ac:dyDescent="0.35">
      <c r="A25" s="89" t="s">
        <v>85</v>
      </c>
      <c r="B25" s="23" t="s">
        <v>43</v>
      </c>
      <c r="C25" s="32" t="s">
        <v>61</v>
      </c>
      <c r="D25" s="50">
        <f t="shared" si="1"/>
        <v>75</v>
      </c>
      <c r="E25" s="83">
        <v>13</v>
      </c>
      <c r="F25" s="10">
        <v>60</v>
      </c>
      <c r="G25" s="1">
        <v>2</v>
      </c>
      <c r="H25" s="74">
        <v>3</v>
      </c>
      <c r="I25" s="24"/>
    </row>
    <row r="26" spans="1:12" s="74" customFormat="1" ht="30.75" customHeight="1" thickBot="1" x14ac:dyDescent="0.35">
      <c r="A26" s="89" t="s">
        <v>86</v>
      </c>
      <c r="B26" s="23" t="s">
        <v>40</v>
      </c>
      <c r="C26" s="32" t="s">
        <v>57</v>
      </c>
      <c r="D26" s="50">
        <f t="shared" si="1"/>
        <v>60</v>
      </c>
      <c r="E26" s="83">
        <v>28</v>
      </c>
      <c r="F26" s="10">
        <v>30</v>
      </c>
      <c r="G26" s="1">
        <v>2</v>
      </c>
      <c r="H26" s="74">
        <v>3</v>
      </c>
      <c r="I26" s="24"/>
    </row>
    <row r="27" spans="1:12" s="74" customFormat="1" ht="36" customHeight="1" thickBot="1" x14ac:dyDescent="0.35">
      <c r="A27" s="89" t="s">
        <v>87</v>
      </c>
      <c r="B27" s="23" t="s">
        <v>58</v>
      </c>
      <c r="C27" s="36">
        <v>3</v>
      </c>
      <c r="D27" s="50">
        <f t="shared" si="1"/>
        <v>90</v>
      </c>
      <c r="E27" s="83"/>
      <c r="F27" s="10">
        <v>90</v>
      </c>
      <c r="G27" s="1"/>
      <c r="H27" s="74">
        <v>3</v>
      </c>
      <c r="I27" s="24"/>
    </row>
    <row r="28" spans="1:12" s="74" customFormat="1" ht="30.75" customHeight="1" thickBot="1" x14ac:dyDescent="0.35">
      <c r="A28" s="89" t="s">
        <v>88</v>
      </c>
      <c r="B28" s="37" t="s">
        <v>44</v>
      </c>
      <c r="C28" s="32" t="s">
        <v>61</v>
      </c>
      <c r="D28" s="50">
        <f t="shared" si="1"/>
        <v>75</v>
      </c>
      <c r="E28" s="83">
        <v>13</v>
      </c>
      <c r="F28" s="10">
        <v>60</v>
      </c>
      <c r="G28" s="1">
        <v>2</v>
      </c>
      <c r="H28" s="74">
        <v>3</v>
      </c>
      <c r="I28" s="24"/>
    </row>
    <row r="29" spans="1:12" s="74" customFormat="1" ht="30.75" customHeight="1" thickBot="1" x14ac:dyDescent="0.35">
      <c r="A29" s="89" t="s">
        <v>89</v>
      </c>
      <c r="B29" s="37" t="s">
        <v>59</v>
      </c>
      <c r="C29" s="32">
        <v>1</v>
      </c>
      <c r="D29" s="50">
        <f t="shared" si="1"/>
        <v>30</v>
      </c>
      <c r="E29" s="84"/>
      <c r="F29" s="1">
        <v>30</v>
      </c>
      <c r="G29" s="1"/>
      <c r="H29" s="74">
        <v>1</v>
      </c>
      <c r="I29" s="24"/>
    </row>
    <row r="30" spans="1:12" s="74" customFormat="1" ht="30.75" customHeight="1" thickBot="1" x14ac:dyDescent="0.35">
      <c r="A30" s="89" t="s">
        <v>90</v>
      </c>
      <c r="B30" s="37" t="s">
        <v>60</v>
      </c>
      <c r="C30" s="32">
        <v>1</v>
      </c>
      <c r="D30" s="50">
        <f t="shared" si="1"/>
        <v>30</v>
      </c>
      <c r="E30" s="84"/>
      <c r="F30" s="1">
        <v>30</v>
      </c>
      <c r="G30" s="1"/>
      <c r="H30" s="74">
        <v>1</v>
      </c>
      <c r="I30" s="24"/>
    </row>
    <row r="31" spans="1:12" s="74" customFormat="1" ht="30.75" customHeight="1" thickBot="1" x14ac:dyDescent="0.35">
      <c r="A31" s="89" t="s">
        <v>91</v>
      </c>
      <c r="B31" s="38" t="s">
        <v>22</v>
      </c>
      <c r="C31" s="32">
        <v>6</v>
      </c>
      <c r="D31" s="50">
        <f t="shared" si="1"/>
        <v>270</v>
      </c>
      <c r="E31" s="84"/>
      <c r="F31" s="1">
        <f>6*45</f>
        <v>270</v>
      </c>
      <c r="G31" s="1"/>
      <c r="H31" s="74">
        <v>6</v>
      </c>
    </row>
    <row r="32" spans="1:12" s="74" customFormat="1" ht="30.75" customHeight="1" thickBot="1" x14ac:dyDescent="0.35">
      <c r="A32" s="34" t="s">
        <v>23</v>
      </c>
      <c r="B32" s="30" t="s">
        <v>24</v>
      </c>
      <c r="C32" s="35">
        <v>4</v>
      </c>
      <c r="D32" s="72">
        <f t="shared" si="1"/>
        <v>120</v>
      </c>
      <c r="E32" s="85">
        <f>SUM(E33:E34)</f>
        <v>0</v>
      </c>
      <c r="F32" s="39">
        <f>SUM(F33:F34)</f>
        <v>120</v>
      </c>
      <c r="G32" s="39">
        <f>SUM(G33:G34)</f>
        <v>0</v>
      </c>
      <c r="H32" s="87">
        <v>4</v>
      </c>
      <c r="I32" s="86">
        <v>120</v>
      </c>
      <c r="J32" s="86">
        <v>0</v>
      </c>
      <c r="K32" s="86">
        <v>120</v>
      </c>
      <c r="L32" s="86">
        <v>0</v>
      </c>
    </row>
    <row r="33" spans="1:12" s="74" customFormat="1" ht="30.75" customHeight="1" thickBot="1" x14ac:dyDescent="0.35">
      <c r="A33" s="89" t="s">
        <v>92</v>
      </c>
      <c r="B33" s="23" t="s">
        <v>68</v>
      </c>
      <c r="C33" s="32">
        <v>2</v>
      </c>
      <c r="D33" s="50">
        <f t="shared" si="1"/>
        <v>60</v>
      </c>
      <c r="E33" s="83"/>
      <c r="F33" s="10">
        <v>60</v>
      </c>
      <c r="G33" s="1"/>
    </row>
    <row r="34" spans="1:12" s="74" customFormat="1" ht="30.75" customHeight="1" thickBot="1" x14ac:dyDescent="0.35">
      <c r="A34" s="89" t="s">
        <v>93</v>
      </c>
      <c r="B34" s="38" t="s">
        <v>69</v>
      </c>
      <c r="C34" s="32">
        <v>2</v>
      </c>
      <c r="D34" s="50">
        <f t="shared" si="1"/>
        <v>60</v>
      </c>
      <c r="E34" s="83"/>
      <c r="F34" s="10">
        <v>60</v>
      </c>
      <c r="G34" s="1"/>
    </row>
    <row r="35" spans="1:12" s="74" customFormat="1" ht="30.75" customHeight="1" thickBot="1" x14ac:dyDescent="0.35">
      <c r="A35" s="40"/>
      <c r="B35" s="41" t="s">
        <v>25</v>
      </c>
      <c r="C35" s="42">
        <v>65</v>
      </c>
      <c r="D35" s="53">
        <f t="shared" si="1"/>
        <v>1470</v>
      </c>
      <c r="E35" s="63">
        <f>SUM(E8:E14,E17:E22,E24:E31,E33:E34)</f>
        <v>538</v>
      </c>
      <c r="F35" s="43">
        <f>SUM(F8:F14,F17:F22,F24:F31,F33:F34)</f>
        <v>900</v>
      </c>
      <c r="G35" s="43">
        <f>SUM(G8:G14,G17:G22,G24:G31,G33:G34)</f>
        <v>32</v>
      </c>
      <c r="H35" s="88">
        <f>H15+H7</f>
        <v>65</v>
      </c>
      <c r="I35" s="88">
        <f t="shared" ref="I35:L35" si="5">I15+I7</f>
        <v>1470</v>
      </c>
      <c r="J35" s="88">
        <f t="shared" si="5"/>
        <v>538</v>
      </c>
      <c r="K35" s="88">
        <f t="shared" si="5"/>
        <v>900</v>
      </c>
      <c r="L35" s="88">
        <f t="shared" si="5"/>
        <v>32</v>
      </c>
    </row>
    <row r="36" spans="1:12" ht="23.25" customHeight="1" x14ac:dyDescent="0.35">
      <c r="H36" s="74" t="s">
        <v>70</v>
      </c>
      <c r="I36" s="68">
        <f>K35/I35*100</f>
        <v>61.224489795918366</v>
      </c>
      <c r="J36" s="69">
        <f>J35+L35</f>
        <v>570</v>
      </c>
    </row>
    <row r="40" spans="1:12" ht="25.5" customHeight="1" x14ac:dyDescent="0.3">
      <c r="B40" s="7" t="s">
        <v>25</v>
      </c>
      <c r="C40" s="2">
        <v>65</v>
      </c>
      <c r="D40" s="3">
        <f>D35</f>
        <v>1470</v>
      </c>
      <c r="E40" s="14">
        <f>E35</f>
        <v>538</v>
      </c>
      <c r="F40" s="3">
        <f>F35</f>
        <v>900</v>
      </c>
      <c r="G40" s="3">
        <f>G35</f>
        <v>32</v>
      </c>
      <c r="H40" s="4">
        <f>E40+F40+G40</f>
        <v>1470</v>
      </c>
    </row>
    <row r="41" spans="1:12" ht="25.5" customHeight="1" x14ac:dyDescent="0.3">
      <c r="D41" s="5" t="s">
        <v>27</v>
      </c>
      <c r="E41" s="5"/>
      <c r="F41" s="11">
        <f>F35</f>
        <v>900</v>
      </c>
    </row>
    <row r="42" spans="1:12" ht="25.5" customHeight="1" x14ac:dyDescent="0.3">
      <c r="D42" s="5" t="s">
        <v>63</v>
      </c>
      <c r="E42" s="5"/>
      <c r="F42" s="11">
        <v>570</v>
      </c>
    </row>
    <row r="43" spans="1:12" ht="25.5" customHeight="1" x14ac:dyDescent="0.3">
      <c r="D43" s="5" t="s">
        <v>28</v>
      </c>
      <c r="E43" s="5"/>
      <c r="F43" s="12">
        <f>D35</f>
        <v>1470</v>
      </c>
    </row>
    <row r="44" spans="1:12" ht="25.5" customHeight="1" x14ac:dyDescent="0.3">
      <c r="D44" s="5" t="s">
        <v>31</v>
      </c>
      <c r="E44" s="6"/>
      <c r="F44" s="12">
        <f>F35/D35%</f>
        <v>61.224489795918373</v>
      </c>
      <c r="G44" s="8" t="s">
        <v>29</v>
      </c>
      <c r="H44" s="9">
        <v>0.55000000000000004</v>
      </c>
      <c r="I44" s="88" t="s">
        <v>64</v>
      </c>
    </row>
    <row r="45" spans="1:12" ht="25.5" customHeight="1" x14ac:dyDescent="0.3">
      <c r="D45" s="90" t="s">
        <v>94</v>
      </c>
    </row>
  </sheetData>
  <mergeCells count="9">
    <mergeCell ref="A1:G1"/>
    <mergeCell ref="A3:A6"/>
    <mergeCell ref="B3:B6"/>
    <mergeCell ref="C3:C6"/>
    <mergeCell ref="D3:G3"/>
    <mergeCell ref="D4:D6"/>
    <mergeCell ref="E4:G4"/>
    <mergeCell ref="F5:F6"/>
    <mergeCell ref="G5:G6"/>
  </mergeCells>
  <pageMargins left="0.7" right="0.7" top="0.75" bottom="0.75" header="0.3" footer="0.3"/>
  <pageSetup paperSize="9" scale="57" fitToHeight="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CD QTDNNVV V1</vt:lpstr>
      <vt:lpstr>TC 1.5N QTDNNVV V1</vt:lpstr>
      <vt:lpstr>TC 2N QTDNNVV V1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Nghia Trong Nguyen</dc:creator>
  <cp:lastModifiedBy>Admin</cp:lastModifiedBy>
  <cp:lastPrinted>2017-04-21T02:02:33Z</cp:lastPrinted>
  <dcterms:created xsi:type="dcterms:W3CDTF">2017-04-20T03:24:44Z</dcterms:created>
  <dcterms:modified xsi:type="dcterms:W3CDTF">2017-04-25T10:31:33Z</dcterms:modified>
</cp:coreProperties>
</file>